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" sheetId="1" r:id="rId4"/>
  </sheets>
  <definedNames>
    <definedName name="LINE1">A!$B$14:$O$14</definedName>
    <definedName name="X">A!$A$421:$A$425</definedName>
    <definedName name="PROF1">A!$B$59:$O$79</definedName>
    <definedName name="ROW">A!$A$5:$B$11</definedName>
    <definedName name="Print_Area_MI">A!$A$13:$O$58</definedName>
    <definedName name="CONV1">A!$B$59:$O$79</definedName>
    <definedName name="FLOW1">A!$B$194:$O$231</definedName>
    <definedName name="A">A!$A$494:$A$503</definedName>
    <definedName name="CASH1">A!$B$12:$O$56</definedName>
    <definedName name="PRINT">A!$A$13:$O$58</definedName>
    <definedName name="LINE">A!$B$487:$O$487</definedName>
    <definedName name="COPY">A!$A$88:$O$129</definedName>
    <definedName name="DETAIL1">A!$B$357:$O$836</definedName>
    <definedName name="BREAK1">A!$B$265:$O$301</definedName>
    <definedName name="_0">A!$D$582:$N$582</definedName>
    <definedName name="COLUMN1">A!$A$5</definedName>
    <definedName name="CF1_">A!$B$194:$O$231</definedName>
    <definedName name="RATIO1">A!$B$303:$O$353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B72">
      <text>
        <t xml:space="preserve">Formula failed to convert</t>
      </text>
    </comment>
    <comment authorId="0" ref="C72">
      <text>
        <t xml:space="preserve">Formula failed to convert</t>
      </text>
    </comment>
    <comment authorId="0" ref="D72">
      <text>
        <t xml:space="preserve">Formula failed to convert</t>
      </text>
    </comment>
    <comment authorId="0" ref="E72">
      <text>
        <t xml:space="preserve">Formula failed to convert</t>
      </text>
    </comment>
    <comment authorId="0" ref="F72">
      <text>
        <t xml:space="preserve">Formula failed to convert</t>
      </text>
    </comment>
    <comment authorId="0" ref="G72">
      <text>
        <t xml:space="preserve">Formula failed to convert</t>
      </text>
    </comment>
    <comment authorId="0" ref="H72">
      <text>
        <t xml:space="preserve">Formula failed to convert</t>
      </text>
    </comment>
    <comment authorId="0" ref="I72">
      <text>
        <t xml:space="preserve">Formula failed to convert</t>
      </text>
    </comment>
    <comment authorId="0" ref="J72">
      <text>
        <t xml:space="preserve">Formula failed to convert</t>
      </text>
    </comment>
    <comment authorId="0" ref="K72">
      <text>
        <t xml:space="preserve">Formula failed to convert</t>
      </text>
    </comment>
    <comment authorId="0" ref="L72">
      <text>
        <t xml:space="preserve">Formula failed to convert</t>
      </text>
    </comment>
    <comment authorId="0" ref="M72">
      <text>
        <t xml:space="preserve">Formula failed to convert</t>
      </text>
    </comment>
    <comment authorId="0" ref="N72">
      <text>
        <t xml:space="preserve">Formula failed to convert</t>
      </text>
    </comment>
  </commentList>
</comments>
</file>

<file path=xl/sharedStrings.xml><?xml version="1.0" encoding="utf-8"?>
<sst xmlns="http://schemas.openxmlformats.org/spreadsheetml/2006/main" count="1925" uniqueCount="445">
  <si>
    <t>Name of Company</t>
  </si>
  <si>
    <t>Retail Detail</t>
  </si>
  <si>
    <t>(Year 1)</t>
  </si>
  <si>
    <t>Pre</t>
  </si>
  <si>
    <t>Month 1</t>
  </si>
  <si>
    <t>Month 2</t>
  </si>
  <si>
    <t>Month 3</t>
  </si>
  <si>
    <t>Month 4</t>
  </si>
  <si>
    <t>Month 5</t>
  </si>
  <si>
    <t>Month 6</t>
  </si>
  <si>
    <t>Month 7</t>
  </si>
  <si>
    <t>Month 8</t>
  </si>
  <si>
    <t>Month 9</t>
  </si>
  <si>
    <t>Month 10</t>
  </si>
  <si>
    <t>Month 11</t>
  </si>
  <si>
    <t>Month 12</t>
  </si>
  <si>
    <t>Start-Up</t>
  </si>
  <si>
    <t>JAN xx</t>
  </si>
  <si>
    <t>FEB xx</t>
  </si>
  <si>
    <t>MAR xx</t>
  </si>
  <si>
    <t>APR xx</t>
  </si>
  <si>
    <t>MAY xx</t>
  </si>
  <si>
    <t>JUN xx</t>
  </si>
  <si>
    <t>JUL xx</t>
  </si>
  <si>
    <t>AUG xx</t>
  </si>
  <si>
    <t>SEP xx</t>
  </si>
  <si>
    <t>OCT xx</t>
  </si>
  <si>
    <t>NOV xx</t>
  </si>
  <si>
    <t>DEC xx</t>
  </si>
  <si>
    <t>Total</t>
  </si>
  <si>
    <t>CASHFLOW ANALYSIS</t>
  </si>
  <si>
    <t xml:space="preserve"> </t>
  </si>
  <si>
    <t xml:space="preserve">  CASH ON HAND - Beginning</t>
  </si>
  <si>
    <t>CASH RECEIPTS</t>
  </si>
  <si>
    <t xml:space="preserve">  Collection on Sales</t>
  </si>
  <si>
    <t xml:space="preserve">  Loans or Other Cash Injections</t>
  </si>
  <si>
    <t xml:space="preserve">    Bank Loans</t>
  </si>
  <si>
    <t xml:space="preserve">    Owner's Capital</t>
  </si>
  <si>
    <t>TOTAL CASH RECEIPTS</t>
  </si>
  <si>
    <t>TOTAL CASH AVAILABLE</t>
  </si>
  <si>
    <t>CASH PAID OUT</t>
  </si>
  <si>
    <t xml:space="preserve">  Purchases - Merchandise</t>
  </si>
  <si>
    <t xml:space="preserve">  Gross Wages</t>
  </si>
  <si>
    <t xml:space="preserve">  Payroll Expense - Taxes, Etc.</t>
  </si>
  <si>
    <t xml:space="preserve">  Supplies - Office &amp; Operating</t>
  </si>
  <si>
    <t xml:space="preserve">  Repairs &amp; Maintenance</t>
  </si>
  <si>
    <t xml:space="preserve">  Advertising</t>
  </si>
  <si>
    <t xml:space="preserve">  Car, Delivery &amp; Travel</t>
  </si>
  <si>
    <t xml:space="preserve">  Professional Fees - Legal &amp; Acct.</t>
  </si>
  <si>
    <t xml:space="preserve">  Rent</t>
  </si>
  <si>
    <t xml:space="preserve">  Telephone</t>
  </si>
  <si>
    <t xml:space="preserve">  Utilities</t>
  </si>
  <si>
    <t xml:space="preserve">  Insurance &amp; Benefits</t>
  </si>
  <si>
    <t xml:space="preserve">  Bank Fees</t>
  </si>
  <si>
    <t xml:space="preserve">  Equipment Leases</t>
  </si>
  <si>
    <t xml:space="preserve">  Taxes-Real Estate</t>
  </si>
  <si>
    <t xml:space="preserve">  Taxes-Income and Other</t>
  </si>
  <si>
    <t xml:space="preserve">  Interest</t>
  </si>
  <si>
    <t xml:space="preserve">  Other Expenses</t>
  </si>
  <si>
    <t xml:space="preserve">  SUBTOTAL</t>
  </si>
  <si>
    <t xml:space="preserve">  Loan Principal Payment</t>
  </si>
  <si>
    <t xml:space="preserve">  Capital Purchases </t>
  </si>
  <si>
    <t xml:space="preserve">  Other Start-Up Costs</t>
  </si>
  <si>
    <t xml:space="preserve">  Reserve/Escrow/Deposits </t>
  </si>
  <si>
    <t xml:space="preserve">  Owner's Withdrawals</t>
  </si>
  <si>
    <t>TOTAL CASH PAID OUT</t>
  </si>
  <si>
    <t>CASH ON HAND - ending</t>
  </si>
  <si>
    <t>Accrual Basis Profit/(Loss) Conversion</t>
  </si>
  <si>
    <t xml:space="preserve">  Cashflow Increase/(Decrease)</t>
  </si>
  <si>
    <t xml:space="preserve">  Sales</t>
  </si>
  <si>
    <t xml:space="preserve">  Purchases</t>
  </si>
  <si>
    <t xml:space="preserve">  Payment on COGS</t>
  </si>
  <si>
    <t xml:space="preserve">  Inventory Adjustments</t>
  </si>
  <si>
    <t xml:space="preserve">  Capital Expenditures</t>
  </si>
  <si>
    <t xml:space="preserve">  Depreciation</t>
  </si>
  <si>
    <t xml:space="preserve">  Start-Up Costs</t>
  </si>
  <si>
    <t xml:space="preserve">  Amortization</t>
  </si>
  <si>
    <t xml:space="preserve">  Deposits, Etc.</t>
  </si>
  <si>
    <t xml:space="preserve">  Borrowed Funds</t>
  </si>
  <si>
    <t xml:space="preserve">  Owner's Capital Contributions</t>
  </si>
  <si>
    <t xml:space="preserve">  Loan Principal Payments</t>
  </si>
  <si>
    <t xml:space="preserve">  Income Taxes Payable</t>
  </si>
  <si>
    <t xml:space="preserve">  Income Taxes Paid</t>
  </si>
  <si>
    <t>----------</t>
  </si>
  <si>
    <t>Profit/(Loss)</t>
  </si>
  <si>
    <t>Income Statement</t>
  </si>
  <si>
    <t xml:space="preserve">  Cost of Goods Sold</t>
  </si>
  <si>
    <t xml:space="preserve">  Gross Margin</t>
  </si>
  <si>
    <t xml:space="preserve">  Operating Expensses</t>
  </si>
  <si>
    <t xml:space="preserve">    Gross Wages </t>
  </si>
  <si>
    <t xml:space="preserve">    Payroll Expense - Taxes, Etc.</t>
  </si>
  <si>
    <t xml:space="preserve">    Supplies - Office &amp; Operating</t>
  </si>
  <si>
    <t xml:space="preserve">    Repairs &amp; Maintenance</t>
  </si>
  <si>
    <t xml:space="preserve">    Advertising</t>
  </si>
  <si>
    <t xml:space="preserve">    Car, Delivery &amp; Travel</t>
  </si>
  <si>
    <t xml:space="preserve">    Professional Fees - Legal &amp; Acct.</t>
  </si>
  <si>
    <t xml:space="preserve">    Rent</t>
  </si>
  <si>
    <t xml:space="preserve">    Telephone</t>
  </si>
  <si>
    <t xml:space="preserve">    Utilities</t>
  </si>
  <si>
    <t xml:space="preserve">    Insurance</t>
  </si>
  <si>
    <t xml:space="preserve">    Bank Fees</t>
  </si>
  <si>
    <t xml:space="preserve">    Equipment Leases</t>
  </si>
  <si>
    <t xml:space="preserve">    Taxes-Real Estate</t>
  </si>
  <si>
    <t xml:space="preserve">    Other Expenses </t>
  </si>
  <si>
    <t xml:space="preserve">  Total Operating Expenses</t>
  </si>
  <si>
    <t xml:space="preserve">  Profit/(Loss) Before Int, Dep, Amort, Taxes</t>
  </si>
  <si>
    <t xml:space="preserve">  Other Income &amp; (Expense)</t>
  </si>
  <si>
    <t xml:space="preserve">    Interest Expense</t>
  </si>
  <si>
    <t xml:space="preserve">    Depreciation</t>
  </si>
  <si>
    <t xml:space="preserve">    Amortization</t>
  </si>
  <si>
    <t xml:space="preserve">  Total Other Income &amp; (Expense)</t>
  </si>
  <si>
    <t xml:space="preserve">  Net Profit/(Loss) Before Taxes</t>
  </si>
  <si>
    <t xml:space="preserve">  Provision for Taxes</t>
  </si>
  <si>
    <t xml:space="preserve">  Net Profit/(Loss)</t>
  </si>
  <si>
    <t>Year End</t>
  </si>
  <si>
    <t>Balance Sht.</t>
  </si>
  <si>
    <t>Balance Sheet</t>
  </si>
  <si>
    <t xml:space="preserve">  Assets</t>
  </si>
  <si>
    <t xml:space="preserve">    Current Assets</t>
  </si>
  <si>
    <t xml:space="preserve">      Cash</t>
  </si>
  <si>
    <t xml:space="preserve">      Accounts Receivable</t>
  </si>
  <si>
    <t xml:space="preserve">      Inventories</t>
  </si>
  <si>
    <t>--------</t>
  </si>
  <si>
    <t xml:space="preserve">    Total Current Assets</t>
  </si>
  <si>
    <t xml:space="preserve">    Property, Plant &amp; Equipment</t>
  </si>
  <si>
    <t xml:space="preserve">      Equipment &amp; Furniture</t>
  </si>
  <si>
    <t xml:space="preserve">      Improvements &amp; Fixtures</t>
  </si>
  <si>
    <t xml:space="preserve">        Subtotal</t>
  </si>
  <si>
    <t xml:space="preserve">      Less: Accumulated Depreciation</t>
  </si>
  <si>
    <t xml:space="preserve">    Net Property, Plant &amp; Equipment</t>
  </si>
  <si>
    <t xml:space="preserve">    Other Assets</t>
  </si>
  <si>
    <t xml:space="preserve">      Deposits</t>
  </si>
  <si>
    <t xml:space="preserve">      Organization &amp; Commitment Fees-Net</t>
  </si>
  <si>
    <t xml:space="preserve">    Total Other Assets</t>
  </si>
  <si>
    <t xml:space="preserve">  Total Assets</t>
  </si>
  <si>
    <t>========</t>
  </si>
  <si>
    <t xml:space="preserve">  Liabilities &amp; Owner's Equity</t>
  </si>
  <si>
    <t xml:space="preserve">    Current Liabilities</t>
  </si>
  <si>
    <t xml:space="preserve">      Accounts Payable</t>
  </si>
  <si>
    <t xml:space="preserve">      Taxes Payable</t>
  </si>
  <si>
    <t xml:space="preserve">      Notes Payable-Current</t>
  </si>
  <si>
    <t xml:space="preserve">    Total Current Liabilities</t>
  </si>
  <si>
    <t xml:space="preserve">    Long-Term Liabilities</t>
  </si>
  <si>
    <t xml:space="preserve">      Notes Payable - Net of Current</t>
  </si>
  <si>
    <t xml:space="preserve">    Total Long-Term Liabilities</t>
  </si>
  <si>
    <t xml:space="preserve">    Owner's Equity</t>
  </si>
  <si>
    <t xml:space="preserve">      Beginning Balance</t>
  </si>
  <si>
    <t xml:space="preserve">      Current Period Profit/(Loss)</t>
  </si>
  <si>
    <t xml:space="preserve">      Capital Contributions</t>
  </si>
  <si>
    <t xml:space="preserve">      Owner's Withdrawals</t>
  </si>
  <si>
    <t xml:space="preserve">  Total Liabilities &amp; Owner's Equity</t>
  </si>
  <si>
    <t>Check (Must = 0)</t>
  </si>
  <si>
    <t>Statement of Cashflow</t>
  </si>
  <si>
    <t xml:space="preserve">  Cashflow from operations</t>
  </si>
  <si>
    <t xml:space="preserve">    Net Profit/(Loss)</t>
  </si>
  <si>
    <t xml:space="preserve">  Adjustments to reconcile net profit to net cash</t>
  </si>
  <si>
    <t xml:space="preserve">    provided by operating activities</t>
  </si>
  <si>
    <t xml:space="preserve">      Depreciation</t>
  </si>
  <si>
    <t xml:space="preserve">      Amortization</t>
  </si>
  <si>
    <t xml:space="preserve">  (Increase)/Decrease in assets</t>
  </si>
  <si>
    <t xml:space="preserve">    Accounts Receivable</t>
  </si>
  <si>
    <t xml:space="preserve">    Inventory</t>
  </si>
  <si>
    <t xml:space="preserve">    Organization costs and committment fees</t>
  </si>
  <si>
    <t xml:space="preserve">    Deposits</t>
  </si>
  <si>
    <t xml:space="preserve">   Increase/(Decrease) in liabilities</t>
  </si>
  <si>
    <t xml:space="preserve">    Accounts Payable</t>
  </si>
  <si>
    <t xml:space="preserve">    Taxes Payable</t>
  </si>
  <si>
    <t xml:space="preserve">  Net cash provided/(used) by operating acitivities</t>
  </si>
  <si>
    <t xml:space="preserve">  Cashflow from investing activities</t>
  </si>
  <si>
    <t xml:space="preserve">    (Acquisition) of property and equipment</t>
  </si>
  <si>
    <t xml:space="preserve">  Net cash provided/(used) by investing acitivities</t>
  </si>
  <si>
    <t xml:space="preserve">  Cashflow from financing activities</t>
  </si>
  <si>
    <t xml:space="preserve">    Additional Borrowing</t>
  </si>
  <si>
    <t xml:space="preserve">    Payments &amp; Reductions on Debt</t>
  </si>
  <si>
    <t xml:space="preserve">    Sale of Capital Stock/Owner's Capital</t>
  </si>
  <si>
    <t xml:space="preserve">  Net cash provided/(used) by financing acitivities</t>
  </si>
  <si>
    <t xml:space="preserve">  Cash balance beginning</t>
  </si>
  <si>
    <t xml:space="preserve">  Cash balance ending</t>
  </si>
  <si>
    <t>Check (must = 0)</t>
  </si>
  <si>
    <t>Source and Use of Funds</t>
  </si>
  <si>
    <t xml:space="preserve">  Sources</t>
  </si>
  <si>
    <t xml:space="preserve">    Investor's Capital</t>
  </si>
  <si>
    <t xml:space="preserve">    Borrowed Funds-Bank</t>
  </si>
  <si>
    <t xml:space="preserve">    Borrowed Funds-Owner</t>
  </si>
  <si>
    <t xml:space="preserve">    Borrowed Funds-Other</t>
  </si>
  <si>
    <t xml:space="preserve">  Total Sources</t>
  </si>
  <si>
    <t xml:space="preserve">  Uses</t>
  </si>
  <si>
    <t xml:space="preserve">    Purchase of Real Property &amp; Improvements</t>
  </si>
  <si>
    <t xml:space="preserve">    Purchase of Equipment &amp; Other Personal Property</t>
  </si>
  <si>
    <t xml:space="preserve">    Start-Up Costs-Other</t>
  </si>
  <si>
    <t xml:space="preserve">    Opening Inventory</t>
  </si>
  <si>
    <t xml:space="preserve">    Working Capital</t>
  </si>
  <si>
    <t xml:space="preserve">    Restructure of Existing Debt</t>
  </si>
  <si>
    <t>Breakeven Analysis</t>
  </si>
  <si>
    <t xml:space="preserve">  Variable costs %</t>
  </si>
  <si>
    <t xml:space="preserve">    Product Cost</t>
  </si>
  <si>
    <t xml:space="preserve">    Supply Cost</t>
  </si>
  <si>
    <t xml:space="preserve">    Labor Cost</t>
  </si>
  <si>
    <t xml:space="preserve">    Labor Burden Cost</t>
  </si>
  <si>
    <t xml:space="preserve">    Other</t>
  </si>
  <si>
    <t xml:space="preserve">  Total Variable Cost %</t>
  </si>
  <si>
    <t xml:space="preserve">  Contribution Margin (100% - variable cost %)</t>
  </si>
  <si>
    <t xml:space="preserve">  Fixed Costs</t>
  </si>
  <si>
    <t xml:space="preserve">    Gross Wages</t>
  </si>
  <si>
    <t xml:space="preserve">    Insurance &amp; Benefits</t>
  </si>
  <si>
    <t xml:space="preserve">   Taxes-Real Estate</t>
  </si>
  <si>
    <t xml:space="preserve">    Other Expenses</t>
  </si>
  <si>
    <t xml:space="preserve">    Interest</t>
  </si>
  <si>
    <t xml:space="preserve">  Total Fixed Costs</t>
  </si>
  <si>
    <t xml:space="preserve">  Breakeven Sales</t>
  </si>
  <si>
    <t>Ratio Analysis</t>
  </si>
  <si>
    <t xml:space="preserve">  Liquidity</t>
  </si>
  <si>
    <t xml:space="preserve">    Current Ratio</t>
  </si>
  <si>
    <t xml:space="preserve">      Current Assets</t>
  </si>
  <si>
    <t xml:space="preserve">      Current Liabilities</t>
  </si>
  <si>
    <t xml:space="preserve">        Times</t>
  </si>
  <si>
    <t xml:space="preserve">    Quick Ratio, or acid test</t>
  </si>
  <si>
    <t xml:space="preserve">      Cash, Mkt Sec, &amp; Accts Rec</t>
  </si>
  <si>
    <t xml:space="preserve">  Activity</t>
  </si>
  <si>
    <t xml:space="preserve">    Receivable Turnover</t>
  </si>
  <si>
    <t xml:space="preserve">      Net Sales</t>
  </si>
  <si>
    <t xml:space="preserve">      Avg Accts Rec (net)</t>
  </si>
  <si>
    <t xml:space="preserve">        Days</t>
  </si>
  <si>
    <t xml:space="preserve">     Inventory Turnover</t>
  </si>
  <si>
    <t xml:space="preserve">      Cost of Goods Sold</t>
  </si>
  <si>
    <t xml:space="preserve">      Avg Inventory</t>
  </si>
  <si>
    <t xml:space="preserve">  Profitability</t>
  </si>
  <si>
    <t xml:space="preserve">    Profit Margin on Sales</t>
  </si>
  <si>
    <t xml:space="preserve">      Net Income</t>
  </si>
  <si>
    <t xml:space="preserve">        Percentage</t>
  </si>
  <si>
    <t xml:space="preserve">    Rate of Return on Assets</t>
  </si>
  <si>
    <t xml:space="preserve">      Avg Total Assets</t>
  </si>
  <si>
    <t xml:space="preserve">    Rate of Return on Equity</t>
  </si>
  <si>
    <t xml:space="preserve">      Equity</t>
  </si>
  <si>
    <t xml:space="preserve">  Coverage</t>
  </si>
  <si>
    <t xml:space="preserve">    Cashflow Coverage</t>
  </si>
  <si>
    <t xml:space="preserve">      Cashflow (Pretax Profit + Interest + Dep &amp; Amort)</t>
  </si>
  <si>
    <t xml:space="preserve">      Debt Payments (Interest + (Principal/(1-tax rate)))</t>
  </si>
  <si>
    <t>Financial Projection Detail</t>
  </si>
  <si>
    <t>Calendar</t>
  </si>
  <si>
    <t xml:space="preserve">  Mon</t>
  </si>
  <si>
    <t xml:space="preserve">  Tue</t>
  </si>
  <si>
    <t xml:space="preserve">  Wed</t>
  </si>
  <si>
    <t xml:space="preserve">  Thu</t>
  </si>
  <si>
    <t xml:space="preserve">  Fri</t>
  </si>
  <si>
    <t xml:space="preserve">  Sat</t>
  </si>
  <si>
    <t xml:space="preserve">  Sun</t>
  </si>
  <si>
    <t>Hours of Operation</t>
  </si>
  <si>
    <t>Open/Close</t>
  </si>
  <si>
    <t>Total Weekly Hours</t>
  </si>
  <si>
    <t>Total Monthly Hours</t>
  </si>
  <si>
    <t>Sales per Square Foot</t>
  </si>
  <si>
    <t>* Usually an industry average</t>
  </si>
  <si>
    <t>Retail Sq Footage</t>
  </si>
  <si>
    <t>-------------</t>
  </si>
  <si>
    <t>Annual Projection</t>
  </si>
  <si>
    <t>Seasonality</t>
  </si>
  <si>
    <t xml:space="preserve">  Annual Projection</t>
  </si>
  <si>
    <t xml:space="preserve">  Seasonality Factor</t>
  </si>
  <si>
    <t>--------------</t>
  </si>
  <si>
    <t xml:space="preserve">  Monthly Projection</t>
  </si>
  <si>
    <t xml:space="preserve">  Start-Up Factor</t>
  </si>
  <si>
    <t>Sales</t>
  </si>
  <si>
    <t xml:space="preserve">  Price per Unit</t>
  </si>
  <si>
    <t xml:space="preserve">    Sales Category 1</t>
  </si>
  <si>
    <t xml:space="preserve">    Sales Category 2</t>
  </si>
  <si>
    <t xml:space="preserve">    Sales Category 3</t>
  </si>
  <si>
    <t xml:space="preserve">    Sales Category 4</t>
  </si>
  <si>
    <t xml:space="preserve">    Sales Category 5</t>
  </si>
  <si>
    <t xml:space="preserve">  Number of Units</t>
  </si>
  <si>
    <t xml:space="preserve">  Dollar Sales Earned </t>
  </si>
  <si>
    <t>Collection-Cash</t>
  </si>
  <si>
    <t xml:space="preserve">  Sales Category 1</t>
  </si>
  <si>
    <t xml:space="preserve">  Sales Category 2</t>
  </si>
  <si>
    <t xml:space="preserve">  Sales Category 3</t>
  </si>
  <si>
    <t xml:space="preserve">  Sales Category 4</t>
  </si>
  <si>
    <t xml:space="preserve">  Sales Category 5</t>
  </si>
  <si>
    <t>Cost of Goods Sold-Percentage</t>
  </si>
  <si>
    <t xml:space="preserve">  (Based on % of SALES NOT markup on COST)</t>
  </si>
  <si>
    <t>Cost of Goods Sold-Amount</t>
  </si>
  <si>
    <t>Inventory Changes</t>
  </si>
  <si>
    <t xml:space="preserve">  Beginning Inventory</t>
  </si>
  <si>
    <t xml:space="preserve">  Inventory Additions-Over COGS</t>
  </si>
  <si>
    <t xml:space="preserve">  Inventory Reductions-Over COGS</t>
  </si>
  <si>
    <t xml:space="preserve">  Ending Inventory</t>
  </si>
  <si>
    <t>Total Items Purchased</t>
  </si>
  <si>
    <t>Payments on Purchases</t>
  </si>
  <si>
    <t>Payroll</t>
  </si>
  <si>
    <t xml:space="preserve">  Rates per Week/Hour</t>
  </si>
  <si>
    <t xml:space="preserve">    Part-Time Retail Clerks</t>
  </si>
  <si>
    <t xml:space="preserve">    Position 2</t>
  </si>
  <si>
    <t xml:space="preserve">    Position 3</t>
  </si>
  <si>
    <t xml:space="preserve">    Position 4</t>
  </si>
  <si>
    <t xml:space="preserve">    Position 5</t>
  </si>
  <si>
    <t xml:space="preserve">    Position 6</t>
  </si>
  <si>
    <t xml:space="preserve">    Position 7</t>
  </si>
  <si>
    <t xml:space="preserve">    Position 8</t>
  </si>
  <si>
    <t xml:space="preserve">    Position 9</t>
  </si>
  <si>
    <t xml:space="preserve">    Position 10</t>
  </si>
  <si>
    <t xml:space="preserve">  Units/Hours per Week</t>
  </si>
  <si>
    <t xml:space="preserve">  Weekly Payroll</t>
  </si>
  <si>
    <t xml:space="preserve">  Payroll Periods (Friday Payday)</t>
  </si>
  <si>
    <t xml:space="preserve">  Monthly Payroll</t>
  </si>
  <si>
    <t xml:space="preserve">  Payroll Taxes</t>
  </si>
  <si>
    <t xml:space="preserve">    Percentage</t>
  </si>
  <si>
    <t xml:space="preserve">    Amount</t>
  </si>
  <si>
    <t xml:space="preserve">    Owner 1</t>
  </si>
  <si>
    <t xml:space="preserve">    Owner 2</t>
  </si>
  <si>
    <t xml:space="preserve">    Office</t>
  </si>
  <si>
    <t xml:space="preserve">    Operating</t>
  </si>
  <si>
    <t>Repairs &amp; Maint</t>
  </si>
  <si>
    <t xml:space="preserve">  Maint Agreements</t>
  </si>
  <si>
    <t xml:space="preserve">    HVAC</t>
  </si>
  <si>
    <t xml:space="preserve">    Vehicle Maintenance</t>
  </si>
  <si>
    <t>Advertising</t>
  </si>
  <si>
    <t xml:space="preserve">  Mass Media-Print</t>
  </si>
  <si>
    <t xml:space="preserve">  Direct Mail</t>
  </si>
  <si>
    <t xml:space="preserve">  Internet</t>
  </si>
  <si>
    <t xml:space="preserve">  Radio</t>
  </si>
  <si>
    <t xml:space="preserve">  Coupon Mailer</t>
  </si>
  <si>
    <t xml:space="preserve">  Source 6</t>
  </si>
  <si>
    <t xml:space="preserve">  Source 7</t>
  </si>
  <si>
    <t>Auto Expense</t>
  </si>
  <si>
    <t xml:space="preserve">  Miles per Month</t>
  </si>
  <si>
    <t xml:space="preserve">  Miles per Gallon</t>
  </si>
  <si>
    <t xml:space="preserve">  Gallons Required</t>
  </si>
  <si>
    <t xml:space="preserve">  Price per Gallon</t>
  </si>
  <si>
    <t xml:space="preserve">    Subtotal</t>
  </si>
  <si>
    <t xml:space="preserve">  Other</t>
  </si>
  <si>
    <t>Professional Fees</t>
  </si>
  <si>
    <t xml:space="preserve">  Legal</t>
  </si>
  <si>
    <t xml:space="preserve">  Accounting</t>
  </si>
  <si>
    <t xml:space="preserve">  Consulting Services</t>
  </si>
  <si>
    <t xml:space="preserve">  Other-Payroll Service, Etc.</t>
  </si>
  <si>
    <t>Telephone</t>
  </si>
  <si>
    <t xml:space="preserve">  General Phone &amp; Long Distance</t>
  </si>
  <si>
    <t xml:space="preserve">  Pagers/Cell Phone</t>
  </si>
  <si>
    <t xml:space="preserve">  800 Number</t>
  </si>
  <si>
    <t>Rent</t>
  </si>
  <si>
    <t xml:space="preserve">  Base Rent</t>
  </si>
  <si>
    <t xml:space="preserve">    Cost per Sq Ft</t>
  </si>
  <si>
    <t xml:space="preserve">    Number of Sq Ft</t>
  </si>
  <si>
    <t xml:space="preserve">  Total Base Rent</t>
  </si>
  <si>
    <t xml:space="preserve">  CAM Fees  }(Monthly)</t>
  </si>
  <si>
    <t xml:space="preserve">  RE Tax        }(Monthly)</t>
  </si>
  <si>
    <t>Utilities</t>
  </si>
  <si>
    <t xml:space="preserve">    Gas </t>
  </si>
  <si>
    <t xml:space="preserve">    Electric</t>
  </si>
  <si>
    <t xml:space="preserve">    Water</t>
  </si>
  <si>
    <t>Insurance</t>
  </si>
  <si>
    <t xml:space="preserve">  Liability &amp; Property</t>
  </si>
  <si>
    <t xml:space="preserve">  Workers' Comp</t>
  </si>
  <si>
    <t xml:space="preserve">  General</t>
  </si>
  <si>
    <t>Employee Benefits-(Be aware of discrimination issues)</t>
  </si>
  <si>
    <t xml:space="preserve">  Health Insurance per Person</t>
  </si>
  <si>
    <t xml:space="preserve">  Other per Person (Life, Disability, Etc.)</t>
  </si>
  <si>
    <t xml:space="preserve">  Retirement/Profit Sharing</t>
  </si>
  <si>
    <t xml:space="preserve">  Number of People</t>
  </si>
  <si>
    <t xml:space="preserve">  Officer, Key Employee per Person</t>
  </si>
  <si>
    <t xml:space="preserve">    Officers-Life</t>
  </si>
  <si>
    <t xml:space="preserve">    Keyman, Disability, Etc.</t>
  </si>
  <si>
    <t>Total Benefits</t>
  </si>
  <si>
    <t>Bank Fees</t>
  </si>
  <si>
    <t xml:space="preserve">  % of Sales on Credit Card</t>
  </si>
  <si>
    <t xml:space="preserve">  Credit Card Fee (%)</t>
  </si>
  <si>
    <t xml:space="preserve">  Other Bank Fees</t>
  </si>
  <si>
    <t>Equipment Leases (Operating leases only)</t>
  </si>
  <si>
    <t xml:space="preserve">  Credit Card Machine</t>
  </si>
  <si>
    <t xml:space="preserve">  Lease 2</t>
  </si>
  <si>
    <t>Taxes-Real Estate (May be in with rent)</t>
  </si>
  <si>
    <t>Taxes-Income</t>
  </si>
  <si>
    <t xml:space="preserve">  Tax Rates</t>
  </si>
  <si>
    <t xml:space="preserve">    Federal (Rate should reflect deductibility of other taxes)</t>
  </si>
  <si>
    <t xml:space="preserve">    State</t>
  </si>
  <si>
    <t xml:space="preserve">  Taxable Income</t>
  </si>
  <si>
    <t xml:space="preserve">    Monthly</t>
  </si>
  <si>
    <t xml:space="preserve">    Cumulative</t>
  </si>
  <si>
    <t xml:space="preserve">    Payment on Taxes</t>
  </si>
  <si>
    <t>Other Expenses</t>
  </si>
  <si>
    <t xml:space="preserve">  Associations</t>
  </si>
  <si>
    <t xml:space="preserve">  Trade Shows</t>
  </si>
  <si>
    <t xml:space="preserve">  Travel</t>
  </si>
  <si>
    <t xml:space="preserve">  Dues &amp; Subscriptions</t>
  </si>
  <si>
    <t xml:space="preserve">  Meals &amp; Entertainment</t>
  </si>
  <si>
    <t xml:space="preserve">  Miscellaneous</t>
  </si>
  <si>
    <t>Loan Information</t>
  </si>
  <si>
    <t xml:space="preserve">    Loan 1</t>
  </si>
  <si>
    <t xml:space="preserve">    Loan 2</t>
  </si>
  <si>
    <t xml:space="preserve">  Total Interest</t>
  </si>
  <si>
    <t xml:space="preserve">  Principal</t>
  </si>
  <si>
    <t xml:space="preserve">  Total Principal</t>
  </si>
  <si>
    <t>Org</t>
  </si>
  <si>
    <t>Equip</t>
  </si>
  <si>
    <t>Furn</t>
  </si>
  <si>
    <t>Leasehold</t>
  </si>
  <si>
    <t>Deposit</t>
  </si>
  <si>
    <t>Inventory</t>
  </si>
  <si>
    <t>Start-Up Costs</t>
  </si>
  <si>
    <t xml:space="preserve">  Loan Fees</t>
  </si>
  <si>
    <t xml:space="preserve">  Legal Expenses</t>
  </si>
  <si>
    <t xml:space="preserve">  Insurance Downpayment</t>
  </si>
  <si>
    <t xml:space="preserve">  Accounting Prior to Opening</t>
  </si>
  <si>
    <t xml:space="preserve">  Equipment</t>
  </si>
  <si>
    <t xml:space="preserve">  Furniture/Fixtures</t>
  </si>
  <si>
    <t xml:space="preserve">  Leasehold Imp.</t>
  </si>
  <si>
    <t xml:space="preserve">  Rent Deposit</t>
  </si>
  <si>
    <t xml:space="preserve">  Utility Telephone Deposits</t>
  </si>
  <si>
    <t xml:space="preserve">  Advertising Up Front</t>
  </si>
  <si>
    <t xml:space="preserve">  Fees &amp; Permits</t>
  </si>
  <si>
    <t xml:space="preserve">  Inventory</t>
  </si>
  <si>
    <t>Capital Expenditures</t>
  </si>
  <si>
    <t xml:space="preserve">  Additions</t>
  </si>
  <si>
    <t xml:space="preserve">    Equipment</t>
  </si>
  <si>
    <t xml:space="preserve">    Furniture</t>
  </si>
  <si>
    <t xml:space="preserve">    Building</t>
  </si>
  <si>
    <t xml:space="preserve">    Leasehold Improvements</t>
  </si>
  <si>
    <t xml:space="preserve">    Land</t>
  </si>
  <si>
    <t>-------</t>
  </si>
  <si>
    <t xml:space="preserve">  Cumulative</t>
  </si>
  <si>
    <t xml:space="preserve">  Useful Life</t>
  </si>
  <si>
    <t>NA</t>
  </si>
  <si>
    <t xml:space="preserve">  Monthly Depreciation</t>
  </si>
  <si>
    <t>Deposits</t>
  </si>
  <si>
    <t>Other Start-Up-Additions</t>
  </si>
  <si>
    <t xml:space="preserve">  Loan Fee </t>
  </si>
  <si>
    <t xml:space="preserve">  Professional Fees, General</t>
  </si>
  <si>
    <t xml:space="preserve">  Payroll &amp; Related Expense-4 weeks</t>
  </si>
  <si>
    <t>Other Start-Up-Cumulative</t>
  </si>
  <si>
    <t xml:space="preserve">  Loan Fee (__%)</t>
  </si>
  <si>
    <t>Amortization Period</t>
  </si>
  <si>
    <t xml:space="preserve">  Loan Fee (__%) (Period = length of loan)</t>
  </si>
  <si>
    <t>Monthly Amortization</t>
  </si>
  <si>
    <t>Loan Amortization</t>
  </si>
  <si>
    <t xml:space="preserve">  Amount</t>
  </si>
  <si>
    <t xml:space="preserve">  Rate</t>
  </si>
  <si>
    <t xml:space="preserve">  Term - Months</t>
  </si>
  <si>
    <t xml:space="preserve">  Monthly Payment</t>
  </si>
  <si>
    <t>(Loan 1)</t>
  </si>
  <si>
    <t>(Loan 2)</t>
  </si>
  <si>
    <t>Month</t>
  </si>
  <si>
    <t>Beg Bal</t>
  </si>
  <si>
    <t>Interest</t>
  </si>
  <si>
    <t>Principal</t>
  </si>
  <si>
    <t>End Bal</t>
  </si>
  <si>
    <t>=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</si>
</sst>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d\-mmm\-yy_)"/>
    <numFmt numFmtId="165" formatCode="0.0%"/>
    <numFmt numFmtId="166" formatCode="0.00_)"/>
    <numFmt numFmtId="167" formatCode="&quot;$&quot;#,##0.00_);\(&quot;$&quot;#,##0.00\)"/>
    <numFmt numFmtId="168" formatCode="&quot;$&quot;#,##0.000_);\(&quot;$&quot;#,##0.000\)"/>
  </numFmts>
  <fonts count="7">
    <font>
      <sz val="12.0"/>
      <color rgb="FF000000"/>
      <name val="Arial"/>
    </font>
    <font>
      <sz val="12.0"/>
      <name val="Arial"/>
    </font>
    <font>
      <b/>
      <sz val="12.0"/>
      <name val="Arial"/>
    </font>
    <font>
      <sz val="12.0"/>
      <color rgb="FF0000FF"/>
      <name val="Arial"/>
    </font>
    <font>
      <b/>
      <i/>
      <sz val="12.0"/>
      <name val="Arial"/>
    </font>
    <font>
      <sz val="12.0"/>
      <color rgb="FF0066CC"/>
      <name val="Arial"/>
    </font>
    <font>
      <i/>
      <sz val="12.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8DB3E2"/>
        <bgColor rgb="FF8DB3E2"/>
      </patternFill>
    </fill>
  </fills>
  <borders count="18">
    <border/>
    <border>
      <left style="double">
        <color rgb="FF000000"/>
      </left>
      <right style="thin">
        <color rgb="FF000000"/>
      </right>
      <top style="double">
        <color rgb="FF000000"/>
      </top>
      <bottom/>
    </border>
    <border>
      <left style="thin">
        <color rgb="FF000000"/>
      </left>
      <right style="thin">
        <color rgb="FF000000"/>
      </right>
      <top style="double">
        <color rgb="FF000000"/>
      </top>
      <bottom/>
    </border>
    <border>
      <left/>
      <right style="double">
        <color rgb="FF000000"/>
      </right>
      <top style="double">
        <color rgb="FF000000"/>
      </top>
      <bottom/>
    </border>
    <border>
      <left style="double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/>
      <right style="double">
        <color rgb="FF000000"/>
      </right>
      <top/>
      <bottom/>
    </border>
    <border>
      <left style="double">
        <color rgb="FF000000"/>
      </left>
      <right style="thin">
        <color rgb="FF000000"/>
      </right>
      <top/>
      <bottom style="double">
        <color rgb="FF000000"/>
      </bottom>
    </border>
    <border>
      <left style="thin">
        <color rgb="FF000000"/>
      </left>
      <right style="thin">
        <color rgb="FF000000"/>
      </right>
      <top/>
      <bottom style="double">
        <color rgb="FF000000"/>
      </bottom>
    </border>
    <border>
      <left/>
      <right style="double">
        <color rgb="FF000000"/>
      </right>
      <top/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thin"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</border>
    <border>
      <left/>
      <right style="double"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37" applyAlignment="1" applyFont="1" applyNumberFormat="1"/>
  </cellStyleXfs>
  <cellXfs count="40">
    <xf borderId="0" fillId="0" fontId="0" numFmtId="37" xfId="0" applyAlignment="1" applyFont="1" applyNumberFormat="1">
      <alignment readingOrder="0" shrinkToFit="0" vertical="bottom" wrapText="0"/>
    </xf>
    <xf borderId="0" fillId="0" fontId="1" numFmtId="37" xfId="0" applyAlignment="1" applyFont="1" applyNumberFormat="1">
      <alignment shrinkToFit="0" vertical="bottom" wrapText="0"/>
    </xf>
    <xf borderId="0" fillId="0" fontId="2" numFmtId="37" xfId="0" applyAlignment="1" applyFont="1" applyNumberFormat="1">
      <alignment shrinkToFit="0" vertical="bottom" wrapText="0"/>
    </xf>
    <xf borderId="0" fillId="0" fontId="1" numFmtId="164" xfId="0" applyAlignment="1" applyFont="1" applyNumberFormat="1">
      <alignment shrinkToFit="0" vertical="bottom" wrapText="0"/>
    </xf>
    <xf borderId="1" fillId="2" fontId="1" numFmtId="37" xfId="0" applyAlignment="1" applyBorder="1" applyFill="1" applyFont="1" applyNumberFormat="1">
      <alignment shrinkToFit="0" vertical="bottom" wrapText="0"/>
    </xf>
    <xf borderId="2" fillId="2" fontId="1" numFmtId="37" xfId="0" applyAlignment="1" applyBorder="1" applyFont="1" applyNumberFormat="1">
      <alignment horizontal="center" shrinkToFit="0" vertical="bottom" wrapText="0"/>
    </xf>
    <xf borderId="3" fillId="2" fontId="1" numFmtId="37" xfId="0" applyAlignment="1" applyBorder="1" applyFont="1" applyNumberFormat="1">
      <alignment horizontal="center" shrinkToFit="0" vertical="bottom" wrapText="0"/>
    </xf>
    <xf borderId="4" fillId="2" fontId="1" numFmtId="37" xfId="0" applyAlignment="1" applyBorder="1" applyFont="1" applyNumberFormat="1">
      <alignment horizontal="center" shrinkToFit="0" vertical="bottom" wrapText="0"/>
    </xf>
    <xf borderId="5" fillId="2" fontId="1" numFmtId="37" xfId="0" applyAlignment="1" applyBorder="1" applyFont="1" applyNumberFormat="1">
      <alignment horizontal="center" shrinkToFit="0" vertical="bottom" wrapText="0"/>
    </xf>
    <xf borderId="6" fillId="2" fontId="1" numFmtId="37" xfId="0" applyAlignment="1" applyBorder="1" applyFont="1" applyNumberFormat="1">
      <alignment shrinkToFit="0" vertical="bottom" wrapText="0"/>
    </xf>
    <xf borderId="7" fillId="2" fontId="1" numFmtId="37" xfId="0" applyAlignment="1" applyBorder="1" applyFont="1" applyNumberFormat="1">
      <alignment horizontal="center" shrinkToFit="0" vertical="bottom" wrapText="0"/>
    </xf>
    <xf borderId="8" fillId="2" fontId="1" numFmtId="37" xfId="0" applyAlignment="1" applyBorder="1" applyFont="1" applyNumberFormat="1">
      <alignment horizontal="center" shrinkToFit="0" vertical="bottom" wrapText="0"/>
    </xf>
    <xf borderId="9" fillId="2" fontId="1" numFmtId="37" xfId="0" applyAlignment="1" applyBorder="1" applyFont="1" applyNumberFormat="1">
      <alignment horizontal="center" shrinkToFit="0" vertical="bottom" wrapText="0"/>
    </xf>
    <xf borderId="0" fillId="0" fontId="1" numFmtId="37" xfId="0" applyAlignment="1" applyFont="1" applyNumberFormat="1">
      <alignment horizontal="center" shrinkToFit="0" vertical="bottom" wrapText="0"/>
    </xf>
    <xf borderId="10" fillId="3" fontId="3" numFmtId="37" xfId="0" applyAlignment="1" applyBorder="1" applyFill="1" applyFont="1" applyNumberFormat="1">
      <alignment shrinkToFit="0" vertical="bottom" wrapText="0"/>
    </xf>
    <xf borderId="10" fillId="3" fontId="1" numFmtId="37" xfId="0" applyAlignment="1" applyBorder="1" applyFont="1" applyNumberFormat="1">
      <alignment shrinkToFit="0" vertical="bottom" wrapText="0"/>
    </xf>
    <xf borderId="0" fillId="0" fontId="1" numFmtId="37" xfId="0" applyAlignment="1" applyFont="1" applyNumberFormat="1">
      <alignment horizontal="right" shrinkToFit="0" vertical="bottom" wrapText="0"/>
    </xf>
    <xf borderId="0" fillId="0" fontId="3" numFmtId="37" xfId="0" applyAlignment="1" applyFont="1" applyNumberFormat="1">
      <alignment shrinkToFit="0" vertical="bottom" wrapText="0"/>
    </xf>
    <xf borderId="10" fillId="0" fontId="1" numFmtId="37" xfId="0" applyAlignment="1" applyBorder="1" applyFont="1" applyNumberFormat="1">
      <alignment shrinkToFit="0" vertical="bottom" wrapText="0"/>
    </xf>
    <xf borderId="10" fillId="0" fontId="3" numFmtId="37" xfId="0" applyAlignment="1" applyBorder="1" applyFont="1" applyNumberFormat="1">
      <alignment shrinkToFit="0" vertical="bottom" wrapText="0"/>
    </xf>
    <xf borderId="0" fillId="0" fontId="4" numFmtId="37" xfId="0" applyAlignment="1" applyFont="1" applyNumberFormat="1">
      <alignment shrinkToFit="0" vertical="bottom" wrapText="0"/>
    </xf>
    <xf borderId="10" fillId="4" fontId="3" numFmtId="37" xfId="0" applyAlignment="1" applyBorder="1" applyFill="1" applyFont="1" applyNumberFormat="1">
      <alignment shrinkToFit="0" vertical="bottom" wrapText="0"/>
    </xf>
    <xf borderId="0" fillId="0" fontId="5" numFmtId="37" xfId="0" applyAlignment="1" applyFont="1" applyNumberFormat="1">
      <alignment shrinkToFit="0" vertical="bottom" wrapText="0"/>
    </xf>
    <xf borderId="10" fillId="3" fontId="5" numFmtId="37" xfId="0" applyAlignment="1" applyBorder="1" applyFont="1" applyNumberFormat="1">
      <alignment shrinkToFit="0" vertical="bottom" wrapText="0"/>
    </xf>
    <xf borderId="10" fillId="0" fontId="5" numFmtId="37" xfId="0" applyAlignment="1" applyBorder="1" applyFont="1" applyNumberFormat="1">
      <alignment shrinkToFit="0" vertical="bottom" wrapText="0"/>
    </xf>
    <xf borderId="11" fillId="4" fontId="5" numFmtId="37" xfId="0" applyAlignment="1" applyBorder="1" applyFont="1" applyNumberFormat="1">
      <alignment shrinkToFit="0" vertical="bottom" wrapText="0"/>
    </xf>
    <xf borderId="12" fillId="4" fontId="5" numFmtId="37" xfId="0" applyAlignment="1" applyBorder="1" applyFont="1" applyNumberFormat="1">
      <alignment shrinkToFit="0" vertical="bottom" wrapText="0"/>
    </xf>
    <xf borderId="13" fillId="4" fontId="5" numFmtId="37" xfId="0" applyAlignment="1" applyBorder="1" applyFont="1" applyNumberFormat="1">
      <alignment shrinkToFit="0" vertical="bottom" wrapText="0"/>
    </xf>
    <xf borderId="14" fillId="3" fontId="1" numFmtId="37" xfId="0" applyAlignment="1" applyBorder="1" applyFont="1" applyNumberFormat="1">
      <alignment shrinkToFit="0" vertical="bottom" wrapText="0"/>
    </xf>
    <xf borderId="15" fillId="3" fontId="1" numFmtId="37" xfId="0" applyAlignment="1" applyBorder="1" applyFont="1" applyNumberFormat="1">
      <alignment horizontal="center" shrinkToFit="0" vertical="bottom" wrapText="0"/>
    </xf>
    <xf borderId="16" fillId="3" fontId="1" numFmtId="37" xfId="0" applyAlignment="1" applyBorder="1" applyFont="1" applyNumberFormat="1">
      <alignment shrinkToFit="0" vertical="bottom" wrapText="0"/>
    </xf>
    <xf borderId="17" fillId="3" fontId="1" numFmtId="37" xfId="0" applyAlignment="1" applyBorder="1" applyFont="1" applyNumberFormat="1">
      <alignment horizontal="center" shrinkToFit="0" vertical="bottom" wrapText="0"/>
    </xf>
    <xf borderId="0" fillId="0" fontId="5" numFmtId="37" xfId="0" applyAlignment="1" applyFont="1" applyNumberFormat="1">
      <alignment horizontal="right" shrinkToFit="0" vertical="bottom" wrapText="0"/>
    </xf>
    <xf borderId="0" fillId="0" fontId="1" numFmtId="165" xfId="0" applyAlignment="1" applyFont="1" applyNumberFormat="1">
      <alignment shrinkToFit="0" vertical="bottom" wrapText="0"/>
    </xf>
    <xf borderId="0" fillId="0" fontId="1" numFmtId="166" xfId="0" applyAlignment="1" applyFont="1" applyNumberFormat="1">
      <alignment shrinkToFit="0" vertical="bottom" wrapText="0"/>
    </xf>
    <xf borderId="0" fillId="0" fontId="1" numFmtId="10" xfId="0" applyAlignment="1" applyFont="1" applyNumberFormat="1">
      <alignment shrinkToFit="0" vertical="bottom" wrapText="0"/>
    </xf>
    <xf borderId="0" fillId="0" fontId="6" numFmtId="37" xfId="0" applyAlignment="1" applyFont="1" applyNumberFormat="1">
      <alignment shrinkToFit="0" vertical="bottom" wrapText="0"/>
    </xf>
    <xf borderId="0" fillId="0" fontId="1" numFmtId="167" xfId="0" applyAlignment="1" applyFont="1" applyNumberFormat="1">
      <alignment shrinkToFit="0" vertical="bottom" wrapText="0"/>
    </xf>
    <xf borderId="0" fillId="0" fontId="1" numFmtId="168" xfId="0" applyAlignment="1" applyFont="1" applyNumberFormat="1">
      <alignment shrinkToFit="0" vertical="bottom" wrapText="0"/>
    </xf>
    <xf borderId="0" fillId="0" fontId="1" numFmtId="9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0.1" defaultRowHeight="15.0"/>
  <cols>
    <col customWidth="1" min="1" max="1" width="34.9"/>
    <col customWidth="1" min="2" max="2" width="8.8"/>
    <col customWidth="1" min="3" max="15" width="9.8"/>
    <col customWidth="1" min="16" max="25" width="14.7"/>
    <col customWidth="1" min="26" max="26" width="7.2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2" t="s">
        <v>0</v>
      </c>
      <c r="B5" s="1" t="s">
        <v>1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4"/>
      <c r="C8" s="5" t="s">
        <v>2</v>
      </c>
      <c r="D8" s="5" t="s">
        <v>2</v>
      </c>
      <c r="E8" s="5" t="s">
        <v>2</v>
      </c>
      <c r="F8" s="5" t="s">
        <v>2</v>
      </c>
      <c r="G8" s="5" t="s">
        <v>2</v>
      </c>
      <c r="H8" s="5" t="s">
        <v>2</v>
      </c>
      <c r="I8" s="5" t="s">
        <v>2</v>
      </c>
      <c r="J8" s="5" t="s">
        <v>2</v>
      </c>
      <c r="K8" s="5" t="s">
        <v>2</v>
      </c>
      <c r="L8" s="5" t="s">
        <v>2</v>
      </c>
      <c r="M8" s="5" t="s">
        <v>2</v>
      </c>
      <c r="N8" s="5" t="s">
        <v>2</v>
      </c>
      <c r="O8" s="6" t="s">
        <v>2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>
      <c r="A9" s="1"/>
      <c r="B9" s="7" t="s">
        <v>3</v>
      </c>
      <c r="C9" s="8" t="s">
        <v>4</v>
      </c>
      <c r="D9" s="8" t="s">
        <v>5</v>
      </c>
      <c r="E9" s="8" t="s">
        <v>6</v>
      </c>
      <c r="F9" s="8" t="s">
        <v>7</v>
      </c>
      <c r="G9" s="8" t="s">
        <v>8</v>
      </c>
      <c r="H9" s="8" t="s">
        <v>9</v>
      </c>
      <c r="I9" s="8" t="s">
        <v>10</v>
      </c>
      <c r="J9" s="8" t="s">
        <v>11</v>
      </c>
      <c r="K9" s="8" t="s">
        <v>12</v>
      </c>
      <c r="L9" s="8" t="s">
        <v>13</v>
      </c>
      <c r="M9" s="8" t="s">
        <v>14</v>
      </c>
      <c r="N9" s="8" t="s">
        <v>15</v>
      </c>
      <c r="O9" s="9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0" t="s">
        <v>16</v>
      </c>
      <c r="C10" s="11" t="s">
        <v>17</v>
      </c>
      <c r="D10" s="11" t="s">
        <v>18</v>
      </c>
      <c r="E10" s="11" t="s">
        <v>19</v>
      </c>
      <c r="F10" s="11" t="s">
        <v>20</v>
      </c>
      <c r="G10" s="11" t="s">
        <v>21</v>
      </c>
      <c r="H10" s="11" t="s">
        <v>22</v>
      </c>
      <c r="I10" s="11" t="s">
        <v>23</v>
      </c>
      <c r="J10" s="11" t="s">
        <v>24</v>
      </c>
      <c r="K10" s="11" t="s">
        <v>25</v>
      </c>
      <c r="L10" s="11" t="s">
        <v>26</v>
      </c>
      <c r="M10" s="11" t="s">
        <v>27</v>
      </c>
      <c r="N10" s="11" t="s">
        <v>28</v>
      </c>
      <c r="O10" s="12" t="s">
        <v>29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2" t="s">
        <v>30</v>
      </c>
      <c r="B12" s="1" t="s">
        <v>31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>
      <c r="A13" s="1" t="s">
        <v>32</v>
      </c>
      <c r="B13" s="14"/>
      <c r="C13" s="15">
        <f t="shared" ref="C13:N13" si="1">B55</f>
        <v>35000</v>
      </c>
      <c r="D13" s="15">
        <f t="shared" si="1"/>
        <v>31632.62732</v>
      </c>
      <c r="E13" s="15">
        <f t="shared" si="1"/>
        <v>25060.05464</v>
      </c>
      <c r="F13" s="15">
        <f t="shared" si="1"/>
        <v>19268.68196</v>
      </c>
      <c r="G13" s="15">
        <f t="shared" si="1"/>
        <v>17915.30928</v>
      </c>
      <c r="H13" s="15">
        <f t="shared" si="1"/>
        <v>18053.1366</v>
      </c>
      <c r="I13" s="15">
        <f t="shared" si="1"/>
        <v>13669.16392</v>
      </c>
      <c r="J13" s="15">
        <f t="shared" si="1"/>
        <v>10059.79124</v>
      </c>
      <c r="K13" s="15">
        <f t="shared" si="1"/>
        <v>4940.018555</v>
      </c>
      <c r="L13" s="15">
        <f t="shared" si="1"/>
        <v>6590.045874</v>
      </c>
      <c r="M13" s="15">
        <f t="shared" si="1"/>
        <v>12300.67319</v>
      </c>
      <c r="N13" s="15">
        <f t="shared" si="1"/>
        <v>25113.70051</v>
      </c>
      <c r="O13" s="15" t="str">
        <f>B13</f>
        <v/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>
      <c r="A14" s="1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2" t="s">
        <v>33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>
      <c r="A16" s="1" t="s">
        <v>34</v>
      </c>
      <c r="B16" s="18" t="str">
        <f t="shared" ref="B16:N16" si="2">B457</f>
        <v/>
      </c>
      <c r="C16" s="18">
        <f t="shared" si="2"/>
        <v>21600</v>
      </c>
      <c r="D16" s="18">
        <f t="shared" si="2"/>
        <v>14400</v>
      </c>
      <c r="E16" s="18">
        <f t="shared" si="2"/>
        <v>19600</v>
      </c>
      <c r="F16" s="18">
        <f t="shared" si="2"/>
        <v>25600</v>
      </c>
      <c r="G16" s="18">
        <f t="shared" si="2"/>
        <v>28800</v>
      </c>
      <c r="H16" s="18">
        <f t="shared" si="2"/>
        <v>20000</v>
      </c>
      <c r="I16" s="18">
        <f t="shared" si="2"/>
        <v>20000</v>
      </c>
      <c r="J16" s="18">
        <f t="shared" si="2"/>
        <v>16000</v>
      </c>
      <c r="K16" s="18">
        <f t="shared" si="2"/>
        <v>32000</v>
      </c>
      <c r="L16" s="18">
        <f t="shared" si="2"/>
        <v>40000</v>
      </c>
      <c r="M16" s="18">
        <f t="shared" si="2"/>
        <v>56000</v>
      </c>
      <c r="N16" s="18">
        <f t="shared" si="2"/>
        <v>76000</v>
      </c>
      <c r="O16" s="18">
        <f t="shared" ref="O16:O19" si="3">SUM(B16:N16)</f>
        <v>370000</v>
      </c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>
      <c r="A17" s="1" t="s">
        <v>35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8">
        <f t="shared" si="3"/>
        <v>0</v>
      </c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>
      <c r="A18" s="1" t="s">
        <v>36</v>
      </c>
      <c r="B18" s="19">
        <f>B833+H833</f>
        <v>111200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8">
        <f t="shared" si="3"/>
        <v>111200</v>
      </c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>
      <c r="A19" s="1" t="s">
        <v>37</v>
      </c>
      <c r="B19" s="19">
        <f>45000</f>
        <v>45000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8">
        <f t="shared" si="3"/>
        <v>45000</v>
      </c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>
      <c r="A20" s="1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2" t="s">
        <v>38</v>
      </c>
      <c r="B21" s="15">
        <f t="shared" ref="B21:O21" si="4">SUM(B16:B20)</f>
        <v>156200</v>
      </c>
      <c r="C21" s="15">
        <f t="shared" si="4"/>
        <v>21600</v>
      </c>
      <c r="D21" s="15">
        <f t="shared" si="4"/>
        <v>14400</v>
      </c>
      <c r="E21" s="15">
        <f t="shared" si="4"/>
        <v>19600</v>
      </c>
      <c r="F21" s="15">
        <f t="shared" si="4"/>
        <v>25600</v>
      </c>
      <c r="G21" s="15">
        <f t="shared" si="4"/>
        <v>28800</v>
      </c>
      <c r="H21" s="15">
        <f t="shared" si="4"/>
        <v>20000</v>
      </c>
      <c r="I21" s="15">
        <f t="shared" si="4"/>
        <v>20000</v>
      </c>
      <c r="J21" s="15">
        <f t="shared" si="4"/>
        <v>16000</v>
      </c>
      <c r="K21" s="15">
        <f t="shared" si="4"/>
        <v>32000</v>
      </c>
      <c r="L21" s="15">
        <f t="shared" si="4"/>
        <v>40000</v>
      </c>
      <c r="M21" s="15">
        <f t="shared" si="4"/>
        <v>56000</v>
      </c>
      <c r="N21" s="15">
        <f t="shared" si="4"/>
        <v>76000</v>
      </c>
      <c r="O21" s="15">
        <f t="shared" si="4"/>
        <v>526200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>
      <c r="A22" s="1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2" t="s">
        <v>39</v>
      </c>
      <c r="B23" s="15">
        <f t="shared" ref="B23:O23" si="5">B13+B21</f>
        <v>156200</v>
      </c>
      <c r="C23" s="15">
        <f t="shared" si="5"/>
        <v>56600</v>
      </c>
      <c r="D23" s="15">
        <f t="shared" si="5"/>
        <v>46032.62732</v>
      </c>
      <c r="E23" s="15">
        <f t="shared" si="5"/>
        <v>44660.05464</v>
      </c>
      <c r="F23" s="15">
        <f t="shared" si="5"/>
        <v>44868.68196</v>
      </c>
      <c r="G23" s="15">
        <f t="shared" si="5"/>
        <v>46715.30928</v>
      </c>
      <c r="H23" s="15">
        <f t="shared" si="5"/>
        <v>38053.1366</v>
      </c>
      <c r="I23" s="15">
        <f t="shared" si="5"/>
        <v>33669.16392</v>
      </c>
      <c r="J23" s="15">
        <f t="shared" si="5"/>
        <v>26059.79124</v>
      </c>
      <c r="K23" s="15">
        <f t="shared" si="5"/>
        <v>36940.01855</v>
      </c>
      <c r="L23" s="15">
        <f t="shared" si="5"/>
        <v>46590.04587</v>
      </c>
      <c r="M23" s="15">
        <f t="shared" si="5"/>
        <v>68300.67319</v>
      </c>
      <c r="N23" s="15">
        <f t="shared" si="5"/>
        <v>101113.7005</v>
      </c>
      <c r="O23" s="15">
        <f t="shared" si="5"/>
        <v>526200</v>
      </c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>
      <c r="A24" s="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2" t="s">
        <v>40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>
      <c r="A26" s="1" t="s">
        <v>41</v>
      </c>
      <c r="B26" s="19">
        <f t="shared" ref="B26:N26" si="6">B489</f>
        <v>50000</v>
      </c>
      <c r="C26" s="19">
        <f t="shared" si="6"/>
        <v>11448</v>
      </c>
      <c r="D26" s="19">
        <f t="shared" si="6"/>
        <v>7632</v>
      </c>
      <c r="E26" s="19">
        <f t="shared" si="6"/>
        <v>10388</v>
      </c>
      <c r="F26" s="19">
        <f t="shared" si="6"/>
        <v>13568</v>
      </c>
      <c r="G26" s="19">
        <f t="shared" si="6"/>
        <v>15264</v>
      </c>
      <c r="H26" s="19">
        <f t="shared" si="6"/>
        <v>10600</v>
      </c>
      <c r="I26" s="19">
        <f t="shared" si="6"/>
        <v>10600</v>
      </c>
      <c r="J26" s="19">
        <f t="shared" si="6"/>
        <v>8480</v>
      </c>
      <c r="K26" s="19">
        <f t="shared" si="6"/>
        <v>16960</v>
      </c>
      <c r="L26" s="19">
        <f t="shared" si="6"/>
        <v>21200</v>
      </c>
      <c r="M26" s="19">
        <f t="shared" si="6"/>
        <v>29680</v>
      </c>
      <c r="N26" s="19">
        <f t="shared" si="6"/>
        <v>40280</v>
      </c>
      <c r="O26" s="19">
        <f t="shared" ref="O26:O43" si="8">SUM(B26:N26)</f>
        <v>246100</v>
      </c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>
      <c r="A27" s="1" t="s">
        <v>42</v>
      </c>
      <c r="B27" s="19" t="str">
        <f t="shared" ref="B27:N27" si="7">B534</f>
        <v/>
      </c>
      <c r="C27" s="19">
        <f t="shared" si="7"/>
        <v>1600</v>
      </c>
      <c r="D27" s="19">
        <f t="shared" si="7"/>
        <v>1600</v>
      </c>
      <c r="E27" s="19">
        <f t="shared" si="7"/>
        <v>2000</v>
      </c>
      <c r="F27" s="19">
        <f t="shared" si="7"/>
        <v>1600</v>
      </c>
      <c r="G27" s="19">
        <f t="shared" si="7"/>
        <v>1600</v>
      </c>
      <c r="H27" s="19">
        <f t="shared" si="7"/>
        <v>1800</v>
      </c>
      <c r="I27" s="19">
        <f t="shared" si="7"/>
        <v>1280</v>
      </c>
      <c r="J27" s="19">
        <f t="shared" si="7"/>
        <v>960</v>
      </c>
      <c r="K27" s="19">
        <f t="shared" si="7"/>
        <v>1400</v>
      </c>
      <c r="L27" s="19">
        <f t="shared" si="7"/>
        <v>1280</v>
      </c>
      <c r="M27" s="19">
        <f t="shared" si="7"/>
        <v>1600</v>
      </c>
      <c r="N27" s="19">
        <f t="shared" si="7"/>
        <v>2400</v>
      </c>
      <c r="O27" s="19">
        <f t="shared" si="8"/>
        <v>19120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>
      <c r="A28" s="1" t="s">
        <v>43</v>
      </c>
      <c r="B28" s="19" t="str">
        <f t="shared" ref="B28:N28" si="9">B539</f>
        <v/>
      </c>
      <c r="C28" s="19">
        <f t="shared" si="9"/>
        <v>168</v>
      </c>
      <c r="D28" s="19">
        <f t="shared" si="9"/>
        <v>168</v>
      </c>
      <c r="E28" s="19">
        <f t="shared" si="9"/>
        <v>210</v>
      </c>
      <c r="F28" s="19">
        <f t="shared" si="9"/>
        <v>168</v>
      </c>
      <c r="G28" s="19">
        <f t="shared" si="9"/>
        <v>168</v>
      </c>
      <c r="H28" s="19">
        <f t="shared" si="9"/>
        <v>189</v>
      </c>
      <c r="I28" s="19">
        <f t="shared" si="9"/>
        <v>134.4</v>
      </c>
      <c r="J28" s="19">
        <f t="shared" si="9"/>
        <v>100.8</v>
      </c>
      <c r="K28" s="19">
        <f t="shared" si="9"/>
        <v>147</v>
      </c>
      <c r="L28" s="19">
        <f t="shared" si="9"/>
        <v>134.4</v>
      </c>
      <c r="M28" s="19">
        <f t="shared" si="9"/>
        <v>168</v>
      </c>
      <c r="N28" s="19">
        <f t="shared" si="9"/>
        <v>252</v>
      </c>
      <c r="O28" s="19">
        <f t="shared" si="8"/>
        <v>2007.6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>
      <c r="A29" s="1" t="s">
        <v>44</v>
      </c>
      <c r="B29" s="19">
        <f t="shared" ref="B29:N29" si="10">B553</f>
        <v>0</v>
      </c>
      <c r="C29" s="19">
        <f t="shared" si="10"/>
        <v>141.6666667</v>
      </c>
      <c r="D29" s="19">
        <f t="shared" si="10"/>
        <v>141.6666667</v>
      </c>
      <c r="E29" s="19">
        <f t="shared" si="10"/>
        <v>141.6666667</v>
      </c>
      <c r="F29" s="19">
        <f t="shared" si="10"/>
        <v>141.6666667</v>
      </c>
      <c r="G29" s="19">
        <f t="shared" si="10"/>
        <v>141.6666667</v>
      </c>
      <c r="H29" s="19">
        <f t="shared" si="10"/>
        <v>141.6666667</v>
      </c>
      <c r="I29" s="19">
        <f t="shared" si="10"/>
        <v>141.6666667</v>
      </c>
      <c r="J29" s="19">
        <f t="shared" si="10"/>
        <v>141.6666667</v>
      </c>
      <c r="K29" s="19">
        <f t="shared" si="10"/>
        <v>141.6666667</v>
      </c>
      <c r="L29" s="19">
        <f t="shared" si="10"/>
        <v>141.6666667</v>
      </c>
      <c r="M29" s="19">
        <f t="shared" si="10"/>
        <v>141.6666667</v>
      </c>
      <c r="N29" s="19">
        <f t="shared" si="10"/>
        <v>141.6666667</v>
      </c>
      <c r="O29" s="19">
        <f t="shared" si="8"/>
        <v>1700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>
      <c r="A30" s="1" t="s">
        <v>45</v>
      </c>
      <c r="B30" s="19" t="str">
        <f t="shared" ref="B30:N30" si="11">B561</f>
        <v/>
      </c>
      <c r="C30" s="19">
        <f t="shared" si="11"/>
        <v>125</v>
      </c>
      <c r="D30" s="19">
        <f t="shared" si="11"/>
        <v>125</v>
      </c>
      <c r="E30" s="19">
        <f t="shared" si="11"/>
        <v>125</v>
      </c>
      <c r="F30" s="19">
        <f t="shared" si="11"/>
        <v>125</v>
      </c>
      <c r="G30" s="19">
        <f t="shared" si="11"/>
        <v>125</v>
      </c>
      <c r="H30" s="19">
        <f t="shared" si="11"/>
        <v>125</v>
      </c>
      <c r="I30" s="19">
        <f t="shared" si="11"/>
        <v>125</v>
      </c>
      <c r="J30" s="19">
        <f t="shared" si="11"/>
        <v>125</v>
      </c>
      <c r="K30" s="19">
        <f t="shared" si="11"/>
        <v>125</v>
      </c>
      <c r="L30" s="19">
        <f t="shared" si="11"/>
        <v>125</v>
      </c>
      <c r="M30" s="19">
        <f t="shared" si="11"/>
        <v>125</v>
      </c>
      <c r="N30" s="19">
        <f t="shared" si="11"/>
        <v>125</v>
      </c>
      <c r="O30" s="19">
        <f t="shared" si="8"/>
        <v>1500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>
      <c r="A31" s="1" t="s">
        <v>46</v>
      </c>
      <c r="B31" s="19" t="str">
        <f t="shared" ref="B31:N31" si="12">B572</f>
        <v/>
      </c>
      <c r="C31" s="19">
        <f t="shared" si="12"/>
        <v>1150</v>
      </c>
      <c r="D31" s="19">
        <f t="shared" si="12"/>
        <v>1150</v>
      </c>
      <c r="E31" s="19">
        <f t="shared" si="12"/>
        <v>1150</v>
      </c>
      <c r="F31" s="19">
        <f t="shared" si="12"/>
        <v>1150</v>
      </c>
      <c r="G31" s="19">
        <f t="shared" si="12"/>
        <v>1150</v>
      </c>
      <c r="H31" s="19">
        <f t="shared" si="12"/>
        <v>1150</v>
      </c>
      <c r="I31" s="19">
        <f t="shared" si="12"/>
        <v>1150</v>
      </c>
      <c r="J31" s="19">
        <f t="shared" si="12"/>
        <v>1150</v>
      </c>
      <c r="K31" s="19">
        <f t="shared" si="12"/>
        <v>1150</v>
      </c>
      <c r="L31" s="19">
        <f t="shared" si="12"/>
        <v>1150</v>
      </c>
      <c r="M31" s="19">
        <f t="shared" si="12"/>
        <v>1150</v>
      </c>
      <c r="N31" s="19">
        <f t="shared" si="12"/>
        <v>1150</v>
      </c>
      <c r="O31" s="19">
        <f t="shared" si="8"/>
        <v>13800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>
      <c r="A32" s="1" t="s">
        <v>47</v>
      </c>
      <c r="B32" s="19" t="str">
        <f t="shared" ref="B32:N32" si="13">B584</f>
        <v/>
      </c>
      <c r="C32" s="19">
        <f t="shared" si="13"/>
        <v>0</v>
      </c>
      <c r="D32" s="19">
        <f t="shared" si="13"/>
        <v>0</v>
      </c>
      <c r="E32" s="19">
        <f t="shared" si="13"/>
        <v>0</v>
      </c>
      <c r="F32" s="19">
        <f t="shared" si="13"/>
        <v>0</v>
      </c>
      <c r="G32" s="19">
        <f t="shared" si="13"/>
        <v>0</v>
      </c>
      <c r="H32" s="19">
        <f t="shared" si="13"/>
        <v>0</v>
      </c>
      <c r="I32" s="19">
        <f t="shared" si="13"/>
        <v>0</v>
      </c>
      <c r="J32" s="19">
        <f t="shared" si="13"/>
        <v>0</v>
      </c>
      <c r="K32" s="19">
        <f t="shared" si="13"/>
        <v>0</v>
      </c>
      <c r="L32" s="19">
        <f t="shared" si="13"/>
        <v>0</v>
      </c>
      <c r="M32" s="19">
        <f t="shared" si="13"/>
        <v>0</v>
      </c>
      <c r="N32" s="19">
        <f t="shared" si="13"/>
        <v>0</v>
      </c>
      <c r="O32" s="19">
        <f t="shared" si="8"/>
        <v>0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>
      <c r="A33" s="1" t="s">
        <v>48</v>
      </c>
      <c r="B33" s="19" t="str">
        <f t="shared" ref="B33:N33" si="14">B592</f>
        <v/>
      </c>
      <c r="C33" s="19">
        <f t="shared" si="14"/>
        <v>220</v>
      </c>
      <c r="D33" s="19">
        <f t="shared" si="14"/>
        <v>70</v>
      </c>
      <c r="E33" s="19">
        <f t="shared" si="14"/>
        <v>1270</v>
      </c>
      <c r="F33" s="19">
        <f t="shared" si="14"/>
        <v>70</v>
      </c>
      <c r="G33" s="19">
        <f t="shared" si="14"/>
        <v>70</v>
      </c>
      <c r="H33" s="19">
        <f t="shared" si="14"/>
        <v>270</v>
      </c>
      <c r="I33" s="19">
        <f t="shared" si="14"/>
        <v>70</v>
      </c>
      <c r="J33" s="19">
        <f t="shared" si="14"/>
        <v>70</v>
      </c>
      <c r="K33" s="19">
        <f t="shared" si="14"/>
        <v>270</v>
      </c>
      <c r="L33" s="19">
        <f t="shared" si="14"/>
        <v>70</v>
      </c>
      <c r="M33" s="19">
        <f t="shared" si="14"/>
        <v>70</v>
      </c>
      <c r="N33" s="19">
        <f t="shared" si="14"/>
        <v>270</v>
      </c>
      <c r="O33" s="19">
        <f t="shared" si="8"/>
        <v>2790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>
      <c r="A34" s="1" t="s">
        <v>49</v>
      </c>
      <c r="B34" s="19" t="str">
        <f t="shared" ref="B34:N34" si="15">B611</f>
        <v/>
      </c>
      <c r="C34" s="19">
        <f t="shared" si="15"/>
        <v>3000</v>
      </c>
      <c r="D34" s="19">
        <f t="shared" si="15"/>
        <v>3000</v>
      </c>
      <c r="E34" s="19">
        <f t="shared" si="15"/>
        <v>3000</v>
      </c>
      <c r="F34" s="19">
        <f t="shared" si="15"/>
        <v>3000</v>
      </c>
      <c r="G34" s="19">
        <f t="shared" si="15"/>
        <v>3000</v>
      </c>
      <c r="H34" s="19">
        <f t="shared" si="15"/>
        <v>3000</v>
      </c>
      <c r="I34" s="19">
        <f t="shared" si="15"/>
        <v>3000</v>
      </c>
      <c r="J34" s="19">
        <f t="shared" si="15"/>
        <v>3000</v>
      </c>
      <c r="K34" s="19">
        <f t="shared" si="15"/>
        <v>3000</v>
      </c>
      <c r="L34" s="19">
        <f t="shared" si="15"/>
        <v>3000</v>
      </c>
      <c r="M34" s="19">
        <f t="shared" si="15"/>
        <v>3000</v>
      </c>
      <c r="N34" s="19">
        <f t="shared" si="15"/>
        <v>3000</v>
      </c>
      <c r="O34" s="19">
        <f t="shared" si="8"/>
        <v>36000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>
      <c r="A35" s="1" t="s">
        <v>50</v>
      </c>
      <c r="B35" s="19" t="str">
        <f t="shared" ref="B35:N35" si="16">B599</f>
        <v/>
      </c>
      <c r="C35" s="19">
        <f t="shared" si="16"/>
        <v>155</v>
      </c>
      <c r="D35" s="19">
        <f t="shared" si="16"/>
        <v>155</v>
      </c>
      <c r="E35" s="19">
        <f t="shared" si="16"/>
        <v>155</v>
      </c>
      <c r="F35" s="19">
        <f t="shared" si="16"/>
        <v>155</v>
      </c>
      <c r="G35" s="19">
        <f t="shared" si="16"/>
        <v>155</v>
      </c>
      <c r="H35" s="19">
        <f t="shared" si="16"/>
        <v>155</v>
      </c>
      <c r="I35" s="19">
        <f t="shared" si="16"/>
        <v>155</v>
      </c>
      <c r="J35" s="19">
        <f t="shared" si="16"/>
        <v>155</v>
      </c>
      <c r="K35" s="19">
        <f t="shared" si="16"/>
        <v>155</v>
      </c>
      <c r="L35" s="19">
        <f t="shared" si="16"/>
        <v>155</v>
      </c>
      <c r="M35" s="19">
        <f t="shared" si="16"/>
        <v>155</v>
      </c>
      <c r="N35" s="19">
        <f t="shared" si="16"/>
        <v>155</v>
      </c>
      <c r="O35" s="19">
        <f t="shared" si="8"/>
        <v>1860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>
      <c r="A36" s="1" t="s">
        <v>51</v>
      </c>
      <c r="B36" s="19" t="str">
        <f t="shared" ref="B36:N36" si="17">B619</f>
        <v/>
      </c>
      <c r="C36" s="19">
        <f t="shared" si="17"/>
        <v>330</v>
      </c>
      <c r="D36" s="19">
        <f t="shared" si="17"/>
        <v>330</v>
      </c>
      <c r="E36" s="19">
        <f t="shared" si="17"/>
        <v>330</v>
      </c>
      <c r="F36" s="19">
        <f t="shared" si="17"/>
        <v>330</v>
      </c>
      <c r="G36" s="19">
        <f t="shared" si="17"/>
        <v>330</v>
      </c>
      <c r="H36" s="19">
        <f t="shared" si="17"/>
        <v>330</v>
      </c>
      <c r="I36" s="19">
        <f t="shared" si="17"/>
        <v>330</v>
      </c>
      <c r="J36" s="19">
        <f t="shared" si="17"/>
        <v>330</v>
      </c>
      <c r="K36" s="19">
        <f t="shared" si="17"/>
        <v>330</v>
      </c>
      <c r="L36" s="19">
        <f t="shared" si="17"/>
        <v>330</v>
      </c>
      <c r="M36" s="19">
        <f t="shared" si="17"/>
        <v>330</v>
      </c>
      <c r="N36" s="19">
        <f t="shared" si="17"/>
        <v>330</v>
      </c>
      <c r="O36" s="19">
        <f t="shared" si="8"/>
        <v>3960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>
      <c r="A37" s="1" t="s">
        <v>52</v>
      </c>
      <c r="B37" s="19">
        <f t="shared" ref="B37:N37" si="18">B627+B651</f>
        <v>0</v>
      </c>
      <c r="C37" s="19">
        <f t="shared" si="18"/>
        <v>290</v>
      </c>
      <c r="D37" s="19">
        <f t="shared" si="18"/>
        <v>290</v>
      </c>
      <c r="E37" s="19">
        <f t="shared" si="18"/>
        <v>290</v>
      </c>
      <c r="F37" s="19">
        <f t="shared" si="18"/>
        <v>290</v>
      </c>
      <c r="G37" s="19">
        <f t="shared" si="18"/>
        <v>290</v>
      </c>
      <c r="H37" s="19">
        <f t="shared" si="18"/>
        <v>290</v>
      </c>
      <c r="I37" s="19">
        <f t="shared" si="18"/>
        <v>290</v>
      </c>
      <c r="J37" s="19">
        <f t="shared" si="18"/>
        <v>290</v>
      </c>
      <c r="K37" s="19">
        <f t="shared" si="18"/>
        <v>290</v>
      </c>
      <c r="L37" s="19">
        <f t="shared" si="18"/>
        <v>290</v>
      </c>
      <c r="M37" s="19">
        <f t="shared" si="18"/>
        <v>290</v>
      </c>
      <c r="N37" s="19">
        <f t="shared" si="18"/>
        <v>290</v>
      </c>
      <c r="O37" s="19">
        <f t="shared" si="8"/>
        <v>3480</v>
      </c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>
      <c r="A38" s="1" t="s">
        <v>53</v>
      </c>
      <c r="B38" s="19" t="str">
        <f t="shared" ref="B38:N38" si="19">B661</f>
        <v/>
      </c>
      <c r="C38" s="19">
        <f t="shared" si="19"/>
        <v>106.4</v>
      </c>
      <c r="D38" s="19">
        <f t="shared" si="19"/>
        <v>77.6</v>
      </c>
      <c r="E38" s="19">
        <f t="shared" si="19"/>
        <v>98.4</v>
      </c>
      <c r="F38" s="19">
        <f t="shared" si="19"/>
        <v>122.4</v>
      </c>
      <c r="G38" s="19">
        <f t="shared" si="19"/>
        <v>135.2</v>
      </c>
      <c r="H38" s="19">
        <f t="shared" si="19"/>
        <v>100</v>
      </c>
      <c r="I38" s="19">
        <f t="shared" si="19"/>
        <v>100</v>
      </c>
      <c r="J38" s="19">
        <f t="shared" si="19"/>
        <v>84</v>
      </c>
      <c r="K38" s="19">
        <f t="shared" si="19"/>
        <v>148</v>
      </c>
      <c r="L38" s="19">
        <f t="shared" si="19"/>
        <v>180</v>
      </c>
      <c r="M38" s="19">
        <f t="shared" si="19"/>
        <v>244</v>
      </c>
      <c r="N38" s="19">
        <f t="shared" si="19"/>
        <v>324</v>
      </c>
      <c r="O38" s="19">
        <f t="shared" si="8"/>
        <v>1720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>
      <c r="A39" s="1" t="s">
        <v>54</v>
      </c>
      <c r="B39" s="19" t="str">
        <f t="shared" ref="B39:N39" si="20">B668</f>
        <v/>
      </c>
      <c r="C39" s="19">
        <f t="shared" si="20"/>
        <v>30</v>
      </c>
      <c r="D39" s="19">
        <f t="shared" si="20"/>
        <v>30</v>
      </c>
      <c r="E39" s="19">
        <f t="shared" si="20"/>
        <v>30</v>
      </c>
      <c r="F39" s="19">
        <f t="shared" si="20"/>
        <v>30</v>
      </c>
      <c r="G39" s="19">
        <f t="shared" si="20"/>
        <v>30</v>
      </c>
      <c r="H39" s="19">
        <f t="shared" si="20"/>
        <v>30</v>
      </c>
      <c r="I39" s="19">
        <f t="shared" si="20"/>
        <v>30</v>
      </c>
      <c r="J39" s="19">
        <f t="shared" si="20"/>
        <v>30</v>
      </c>
      <c r="K39" s="19">
        <f t="shared" si="20"/>
        <v>30</v>
      </c>
      <c r="L39" s="19">
        <f t="shared" si="20"/>
        <v>30</v>
      </c>
      <c r="M39" s="19">
        <f t="shared" si="20"/>
        <v>30</v>
      </c>
      <c r="N39" s="19">
        <f t="shared" si="20"/>
        <v>30</v>
      </c>
      <c r="O39" s="19">
        <f t="shared" si="8"/>
        <v>360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>
      <c r="A40" s="1" t="s">
        <v>55</v>
      </c>
      <c r="B40" s="19" t="str">
        <f t="shared" ref="B40:N40" si="21">B671</f>
        <v/>
      </c>
      <c r="C40" s="19">
        <f t="shared" si="21"/>
        <v>0</v>
      </c>
      <c r="D40" s="19">
        <f t="shared" si="21"/>
        <v>0</v>
      </c>
      <c r="E40" s="19">
        <f t="shared" si="21"/>
        <v>0</v>
      </c>
      <c r="F40" s="19">
        <f t="shared" si="21"/>
        <v>0</v>
      </c>
      <c r="G40" s="19">
        <f t="shared" si="21"/>
        <v>0</v>
      </c>
      <c r="H40" s="19">
        <f t="shared" si="21"/>
        <v>0</v>
      </c>
      <c r="I40" s="19">
        <f t="shared" si="21"/>
        <v>0</v>
      </c>
      <c r="J40" s="19">
        <f t="shared" si="21"/>
        <v>0</v>
      </c>
      <c r="K40" s="19">
        <f t="shared" si="21"/>
        <v>0</v>
      </c>
      <c r="L40" s="19">
        <f t="shared" si="21"/>
        <v>0</v>
      </c>
      <c r="M40" s="19">
        <f t="shared" si="21"/>
        <v>0</v>
      </c>
      <c r="N40" s="19">
        <f t="shared" si="21"/>
        <v>0</v>
      </c>
      <c r="O40" s="19">
        <f t="shared" si="8"/>
        <v>0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>
      <c r="A41" s="1" t="s">
        <v>56</v>
      </c>
      <c r="B41" s="19" t="str">
        <f t="shared" ref="B41:N41" si="22">B690</f>
        <v/>
      </c>
      <c r="C41" s="19">
        <f t="shared" si="22"/>
        <v>0</v>
      </c>
      <c r="D41" s="19">
        <f t="shared" si="22"/>
        <v>0</v>
      </c>
      <c r="E41" s="19">
        <f t="shared" si="22"/>
        <v>0</v>
      </c>
      <c r="F41" s="19">
        <f t="shared" si="22"/>
        <v>0</v>
      </c>
      <c r="G41" s="19">
        <f t="shared" si="22"/>
        <v>0</v>
      </c>
      <c r="H41" s="19">
        <f t="shared" si="22"/>
        <v>0</v>
      </c>
      <c r="I41" s="19">
        <f t="shared" si="22"/>
        <v>0</v>
      </c>
      <c r="J41" s="19">
        <f t="shared" si="22"/>
        <v>0</v>
      </c>
      <c r="K41" s="19">
        <f t="shared" si="22"/>
        <v>0</v>
      </c>
      <c r="L41" s="19">
        <f t="shared" si="22"/>
        <v>0</v>
      </c>
      <c r="M41" s="19">
        <f t="shared" si="22"/>
        <v>0</v>
      </c>
      <c r="N41" s="19">
        <f t="shared" si="22"/>
        <v>0</v>
      </c>
      <c r="O41" s="19">
        <f t="shared" si="8"/>
        <v>0</v>
      </c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>
      <c r="A42" s="1" t="s">
        <v>57</v>
      </c>
      <c r="B42" s="19" t="str">
        <f t="shared" ref="B42:N42" si="23">B709</f>
        <v/>
      </c>
      <c r="C42" s="19">
        <f t="shared" si="23"/>
        <v>648.6666667</v>
      </c>
      <c r="D42" s="19">
        <f t="shared" si="23"/>
        <v>642.6604371</v>
      </c>
      <c r="E42" s="19">
        <f t="shared" si="23"/>
        <v>636.6191713</v>
      </c>
      <c r="F42" s="19">
        <f t="shared" si="23"/>
        <v>630.5426647</v>
      </c>
      <c r="G42" s="19">
        <f t="shared" si="23"/>
        <v>624.4307118</v>
      </c>
      <c r="H42" s="19">
        <f t="shared" si="23"/>
        <v>618.2831059</v>
      </c>
      <c r="I42" s="19">
        <f t="shared" si="23"/>
        <v>612.0996389</v>
      </c>
      <c r="J42" s="19">
        <f t="shared" si="23"/>
        <v>605.8801017</v>
      </c>
      <c r="K42" s="19">
        <f t="shared" si="23"/>
        <v>599.6242839</v>
      </c>
      <c r="L42" s="19">
        <f t="shared" si="23"/>
        <v>593.3319738</v>
      </c>
      <c r="M42" s="19">
        <f t="shared" si="23"/>
        <v>587.0029586</v>
      </c>
      <c r="N42" s="19">
        <f t="shared" si="23"/>
        <v>580.6370241</v>
      </c>
      <c r="O42" s="19">
        <f t="shared" si="8"/>
        <v>7379.778739</v>
      </c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>
      <c r="A43" s="1" t="s">
        <v>58</v>
      </c>
      <c r="B43" s="19" t="str">
        <f t="shared" ref="B43:N43" si="24">B701</f>
        <v/>
      </c>
      <c r="C43" s="19">
        <f t="shared" si="24"/>
        <v>25</v>
      </c>
      <c r="D43" s="19">
        <f t="shared" si="24"/>
        <v>25</v>
      </c>
      <c r="E43" s="19">
        <f t="shared" si="24"/>
        <v>25</v>
      </c>
      <c r="F43" s="19">
        <f t="shared" si="24"/>
        <v>25</v>
      </c>
      <c r="G43" s="19">
        <f t="shared" si="24"/>
        <v>25</v>
      </c>
      <c r="H43" s="19">
        <f t="shared" si="24"/>
        <v>25</v>
      </c>
      <c r="I43" s="19">
        <f t="shared" si="24"/>
        <v>25</v>
      </c>
      <c r="J43" s="19">
        <f t="shared" si="24"/>
        <v>25</v>
      </c>
      <c r="K43" s="19">
        <f t="shared" si="24"/>
        <v>25</v>
      </c>
      <c r="L43" s="19">
        <f t="shared" si="24"/>
        <v>25</v>
      </c>
      <c r="M43" s="19">
        <f t="shared" si="24"/>
        <v>25</v>
      </c>
      <c r="N43" s="19">
        <f t="shared" si="24"/>
        <v>25</v>
      </c>
      <c r="O43" s="19">
        <f t="shared" si="8"/>
        <v>300</v>
      </c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>
      <c r="A44" s="1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2" t="s">
        <v>59</v>
      </c>
      <c r="B45" s="14">
        <f t="shared" ref="B45:O45" si="25">SUM(B26:B44)</f>
        <v>50000</v>
      </c>
      <c r="C45" s="14">
        <f t="shared" si="25"/>
        <v>19437.73333</v>
      </c>
      <c r="D45" s="14">
        <f t="shared" si="25"/>
        <v>15436.9271</v>
      </c>
      <c r="E45" s="14">
        <f t="shared" si="25"/>
        <v>19849.68584</v>
      </c>
      <c r="F45" s="14">
        <f t="shared" si="25"/>
        <v>21405.60933</v>
      </c>
      <c r="G45" s="14">
        <f t="shared" si="25"/>
        <v>23108.29738</v>
      </c>
      <c r="H45" s="14">
        <f t="shared" si="25"/>
        <v>18823.94977</v>
      </c>
      <c r="I45" s="14">
        <f t="shared" si="25"/>
        <v>18043.16631</v>
      </c>
      <c r="J45" s="14">
        <f t="shared" si="25"/>
        <v>15547.34677</v>
      </c>
      <c r="K45" s="14">
        <f t="shared" si="25"/>
        <v>24771.29095</v>
      </c>
      <c r="L45" s="14">
        <f t="shared" si="25"/>
        <v>28704.39864</v>
      </c>
      <c r="M45" s="14">
        <f t="shared" si="25"/>
        <v>37595.66963</v>
      </c>
      <c r="N45" s="14">
        <f t="shared" si="25"/>
        <v>49353.30369</v>
      </c>
      <c r="O45" s="14">
        <f t="shared" si="25"/>
        <v>342077.3787</v>
      </c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>
      <c r="A46" s="1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>
      <c r="A47" s="1" t="s">
        <v>60</v>
      </c>
      <c r="B47" s="19" t="str">
        <f t="shared" ref="B47:N47" si="26">B716</f>
        <v/>
      </c>
      <c r="C47" s="19">
        <f t="shared" si="26"/>
        <v>1029.639347</v>
      </c>
      <c r="D47" s="19">
        <f t="shared" si="26"/>
        <v>1035.645577</v>
      </c>
      <c r="E47" s="19">
        <f t="shared" si="26"/>
        <v>1041.686843</v>
      </c>
      <c r="F47" s="19">
        <f t="shared" si="26"/>
        <v>1047.763349</v>
      </c>
      <c r="G47" s="19">
        <f t="shared" si="26"/>
        <v>1053.875302</v>
      </c>
      <c r="H47" s="19">
        <f t="shared" si="26"/>
        <v>1060.022908</v>
      </c>
      <c r="I47" s="19">
        <f t="shared" si="26"/>
        <v>1066.206375</v>
      </c>
      <c r="J47" s="19">
        <f t="shared" si="26"/>
        <v>1072.425912</v>
      </c>
      <c r="K47" s="19">
        <f t="shared" si="26"/>
        <v>1078.68173</v>
      </c>
      <c r="L47" s="19">
        <f t="shared" si="26"/>
        <v>1084.97404</v>
      </c>
      <c r="M47" s="19">
        <f t="shared" si="26"/>
        <v>1091.303055</v>
      </c>
      <c r="N47" s="19">
        <f t="shared" si="26"/>
        <v>1097.66899</v>
      </c>
      <c r="O47" s="18">
        <f t="shared" ref="O47:O51" si="28">SUM(B47:N47)</f>
        <v>12759.89343</v>
      </c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>
      <c r="A48" s="1" t="s">
        <v>61</v>
      </c>
      <c r="B48" s="19">
        <f t="shared" ref="B48:N48" si="27">B752</f>
        <v>60000</v>
      </c>
      <c r="C48" s="19">
        <f t="shared" si="27"/>
        <v>0</v>
      </c>
      <c r="D48" s="19">
        <f t="shared" si="27"/>
        <v>0</v>
      </c>
      <c r="E48" s="19">
        <f t="shared" si="27"/>
        <v>0</v>
      </c>
      <c r="F48" s="19">
        <f t="shared" si="27"/>
        <v>0</v>
      </c>
      <c r="G48" s="19">
        <f t="shared" si="27"/>
        <v>0</v>
      </c>
      <c r="H48" s="19">
        <f t="shared" si="27"/>
        <v>0</v>
      </c>
      <c r="I48" s="19">
        <f t="shared" si="27"/>
        <v>0</v>
      </c>
      <c r="J48" s="19">
        <f t="shared" si="27"/>
        <v>0</v>
      </c>
      <c r="K48" s="19">
        <f t="shared" si="27"/>
        <v>0</v>
      </c>
      <c r="L48" s="19">
        <f t="shared" si="27"/>
        <v>0</v>
      </c>
      <c r="M48" s="19">
        <f t="shared" si="27"/>
        <v>0</v>
      </c>
      <c r="N48" s="19">
        <f t="shared" si="27"/>
        <v>0</v>
      </c>
      <c r="O48" s="18">
        <f t="shared" si="28"/>
        <v>60000</v>
      </c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>
      <c r="A49" s="1" t="s">
        <v>62</v>
      </c>
      <c r="B49" s="19">
        <f t="shared" ref="B49:N49" si="29">B799</f>
        <v>8100</v>
      </c>
      <c r="C49" s="19">
        <f t="shared" si="29"/>
        <v>0</v>
      </c>
      <c r="D49" s="19">
        <f t="shared" si="29"/>
        <v>0</v>
      </c>
      <c r="E49" s="19">
        <f t="shared" si="29"/>
        <v>0</v>
      </c>
      <c r="F49" s="19">
        <f t="shared" si="29"/>
        <v>0</v>
      </c>
      <c r="G49" s="19">
        <f t="shared" si="29"/>
        <v>0</v>
      </c>
      <c r="H49" s="19">
        <f t="shared" si="29"/>
        <v>0</v>
      </c>
      <c r="I49" s="19">
        <f t="shared" si="29"/>
        <v>0</v>
      </c>
      <c r="J49" s="19">
        <f t="shared" si="29"/>
        <v>0</v>
      </c>
      <c r="K49" s="19">
        <f t="shared" si="29"/>
        <v>0</v>
      </c>
      <c r="L49" s="19">
        <f t="shared" si="29"/>
        <v>0</v>
      </c>
      <c r="M49" s="19">
        <f t="shared" si="29"/>
        <v>0</v>
      </c>
      <c r="N49" s="19">
        <f t="shared" si="29"/>
        <v>0</v>
      </c>
      <c r="O49" s="19">
        <f t="shared" si="28"/>
        <v>8100</v>
      </c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>
      <c r="A50" s="1" t="s">
        <v>63</v>
      </c>
      <c r="B50" s="19">
        <f t="shared" ref="B50:N50" si="30">B788</f>
        <v>3100</v>
      </c>
      <c r="C50" s="19">
        <f t="shared" si="30"/>
        <v>0</v>
      </c>
      <c r="D50" s="19">
        <f t="shared" si="30"/>
        <v>0</v>
      </c>
      <c r="E50" s="19">
        <f t="shared" si="30"/>
        <v>0</v>
      </c>
      <c r="F50" s="19">
        <f t="shared" si="30"/>
        <v>0</v>
      </c>
      <c r="G50" s="19">
        <f t="shared" si="30"/>
        <v>0</v>
      </c>
      <c r="H50" s="19">
        <f t="shared" si="30"/>
        <v>0</v>
      </c>
      <c r="I50" s="19">
        <f t="shared" si="30"/>
        <v>0</v>
      </c>
      <c r="J50" s="19">
        <f t="shared" si="30"/>
        <v>0</v>
      </c>
      <c r="K50" s="19">
        <f t="shared" si="30"/>
        <v>0</v>
      </c>
      <c r="L50" s="19">
        <f t="shared" si="30"/>
        <v>0</v>
      </c>
      <c r="M50" s="19">
        <f t="shared" si="30"/>
        <v>0</v>
      </c>
      <c r="N50" s="19">
        <f t="shared" si="30"/>
        <v>0</v>
      </c>
      <c r="O50" s="18">
        <f t="shared" si="28"/>
        <v>3100</v>
      </c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>
      <c r="A51" s="1" t="s">
        <v>64</v>
      </c>
      <c r="B51" s="19" t="str">
        <f t="shared" ref="B51:N51" si="31">B546</f>
        <v/>
      </c>
      <c r="C51" s="19">
        <f t="shared" si="31"/>
        <v>4500</v>
      </c>
      <c r="D51" s="19">
        <f t="shared" si="31"/>
        <v>4500</v>
      </c>
      <c r="E51" s="19">
        <f t="shared" si="31"/>
        <v>4500</v>
      </c>
      <c r="F51" s="19">
        <f t="shared" si="31"/>
        <v>4500</v>
      </c>
      <c r="G51" s="19">
        <f t="shared" si="31"/>
        <v>4500</v>
      </c>
      <c r="H51" s="19">
        <f t="shared" si="31"/>
        <v>4500</v>
      </c>
      <c r="I51" s="19">
        <f t="shared" si="31"/>
        <v>4500</v>
      </c>
      <c r="J51" s="19">
        <f t="shared" si="31"/>
        <v>4500</v>
      </c>
      <c r="K51" s="19">
        <f t="shared" si="31"/>
        <v>4500</v>
      </c>
      <c r="L51" s="19">
        <f t="shared" si="31"/>
        <v>4500</v>
      </c>
      <c r="M51" s="19">
        <f t="shared" si="31"/>
        <v>4500</v>
      </c>
      <c r="N51" s="19">
        <f t="shared" si="31"/>
        <v>4500</v>
      </c>
      <c r="O51" s="18">
        <f t="shared" si="28"/>
        <v>54000</v>
      </c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>
      <c r="A52" s="1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2" t="s">
        <v>65</v>
      </c>
      <c r="B53" s="14">
        <f t="shared" ref="B53:O53" si="32">SUM(B45:B52)</f>
        <v>121200</v>
      </c>
      <c r="C53" s="14">
        <f t="shared" si="32"/>
        <v>24967.37268</v>
      </c>
      <c r="D53" s="14">
        <f t="shared" si="32"/>
        <v>20972.57268</v>
      </c>
      <c r="E53" s="14">
        <f t="shared" si="32"/>
        <v>25391.37268</v>
      </c>
      <c r="F53" s="14">
        <f t="shared" si="32"/>
        <v>26953.37268</v>
      </c>
      <c r="G53" s="14">
        <f t="shared" si="32"/>
        <v>28662.17268</v>
      </c>
      <c r="H53" s="14">
        <f t="shared" si="32"/>
        <v>24383.97268</v>
      </c>
      <c r="I53" s="14">
        <f t="shared" si="32"/>
        <v>23609.37268</v>
      </c>
      <c r="J53" s="14">
        <f t="shared" si="32"/>
        <v>21119.77268</v>
      </c>
      <c r="K53" s="14">
        <f t="shared" si="32"/>
        <v>30349.97268</v>
      </c>
      <c r="L53" s="14">
        <f t="shared" si="32"/>
        <v>34289.37268</v>
      </c>
      <c r="M53" s="14">
        <f t="shared" si="32"/>
        <v>43186.97268</v>
      </c>
      <c r="N53" s="14">
        <f t="shared" si="32"/>
        <v>54950.97268</v>
      </c>
      <c r="O53" s="14">
        <f t="shared" si="32"/>
        <v>480037.2722</v>
      </c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>
      <c r="A54" s="1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>
      <c r="A55" s="20" t="s">
        <v>66</v>
      </c>
      <c r="B55" s="21">
        <f t="shared" ref="B55:O55" si="33">B23-B53</f>
        <v>35000</v>
      </c>
      <c r="C55" s="21">
        <f t="shared" si="33"/>
        <v>31632.62732</v>
      </c>
      <c r="D55" s="21">
        <f t="shared" si="33"/>
        <v>25060.05464</v>
      </c>
      <c r="E55" s="21">
        <f t="shared" si="33"/>
        <v>19268.68196</v>
      </c>
      <c r="F55" s="21">
        <f t="shared" si="33"/>
        <v>17915.30928</v>
      </c>
      <c r="G55" s="21">
        <f t="shared" si="33"/>
        <v>18053.1366</v>
      </c>
      <c r="H55" s="21">
        <f t="shared" si="33"/>
        <v>13669.16392</v>
      </c>
      <c r="I55" s="21">
        <f t="shared" si="33"/>
        <v>10059.79124</v>
      </c>
      <c r="J55" s="21">
        <f t="shared" si="33"/>
        <v>4940.018555</v>
      </c>
      <c r="K55" s="21">
        <f t="shared" si="33"/>
        <v>6590.045874</v>
      </c>
      <c r="L55" s="21">
        <f t="shared" si="33"/>
        <v>12300.67319</v>
      </c>
      <c r="M55" s="21">
        <f t="shared" si="33"/>
        <v>25113.70051</v>
      </c>
      <c r="N55" s="21">
        <f t="shared" si="33"/>
        <v>46162.72783</v>
      </c>
      <c r="O55" s="21">
        <f t="shared" si="33"/>
        <v>46162.72783</v>
      </c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>
      <c r="A56" s="1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>
      <c r="A57" s="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>
      <c r="A58" s="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2" t="s">
        <v>67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>
      <c r="A60" s="1" t="s">
        <v>68</v>
      </c>
      <c r="B60" s="22">
        <f t="shared" ref="B60:N60" si="34">B55-B13</f>
        <v>35000</v>
      </c>
      <c r="C60" s="22">
        <f t="shared" si="34"/>
        <v>-3367.372681</v>
      </c>
      <c r="D60" s="22">
        <f t="shared" si="34"/>
        <v>-6572.572681</v>
      </c>
      <c r="E60" s="22">
        <f t="shared" si="34"/>
        <v>-5791.372681</v>
      </c>
      <c r="F60" s="22">
        <f t="shared" si="34"/>
        <v>-1353.372681</v>
      </c>
      <c r="G60" s="22">
        <f t="shared" si="34"/>
        <v>137.8273193</v>
      </c>
      <c r="H60" s="22">
        <f t="shared" si="34"/>
        <v>-4383.972681</v>
      </c>
      <c r="I60" s="22">
        <f t="shared" si="34"/>
        <v>-3609.372681</v>
      </c>
      <c r="J60" s="22">
        <f t="shared" si="34"/>
        <v>-5119.772681</v>
      </c>
      <c r="K60" s="22">
        <f t="shared" si="34"/>
        <v>1650.027319</v>
      </c>
      <c r="L60" s="22">
        <f t="shared" si="34"/>
        <v>5710.627319</v>
      </c>
      <c r="M60" s="22">
        <f t="shared" si="34"/>
        <v>12813.02732</v>
      </c>
      <c r="N60" s="22">
        <f t="shared" si="34"/>
        <v>21049.02732</v>
      </c>
      <c r="O60" s="22">
        <f t="shared" ref="O60:O76" si="36">SUM(B60:N60)</f>
        <v>46162.72783</v>
      </c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>
      <c r="A61" s="1" t="s">
        <v>69</v>
      </c>
      <c r="B61" s="22" t="str">
        <f t="shared" ref="B61:N61" si="35">B447</f>
        <v/>
      </c>
      <c r="C61" s="22">
        <f t="shared" si="35"/>
        <v>21600</v>
      </c>
      <c r="D61" s="22">
        <f t="shared" si="35"/>
        <v>14400</v>
      </c>
      <c r="E61" s="22">
        <f t="shared" si="35"/>
        <v>19600</v>
      </c>
      <c r="F61" s="22">
        <f t="shared" si="35"/>
        <v>25600</v>
      </c>
      <c r="G61" s="22">
        <f t="shared" si="35"/>
        <v>28800</v>
      </c>
      <c r="H61" s="22">
        <f t="shared" si="35"/>
        <v>20000</v>
      </c>
      <c r="I61" s="22">
        <f t="shared" si="35"/>
        <v>20000</v>
      </c>
      <c r="J61" s="22">
        <f t="shared" si="35"/>
        <v>16000</v>
      </c>
      <c r="K61" s="22">
        <f t="shared" si="35"/>
        <v>32000</v>
      </c>
      <c r="L61" s="22">
        <f t="shared" si="35"/>
        <v>40000</v>
      </c>
      <c r="M61" s="22">
        <f t="shared" si="35"/>
        <v>56000</v>
      </c>
      <c r="N61" s="22">
        <f t="shared" si="35"/>
        <v>76000</v>
      </c>
      <c r="O61" s="22">
        <f t="shared" si="36"/>
        <v>370000</v>
      </c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>
      <c r="A62" s="1" t="s">
        <v>34</v>
      </c>
      <c r="B62" s="22">
        <f t="shared" ref="B62:N62" si="37">-B16</f>
        <v>0</v>
      </c>
      <c r="C62" s="22">
        <f t="shared" si="37"/>
        <v>-21600</v>
      </c>
      <c r="D62" s="22">
        <f t="shared" si="37"/>
        <v>-14400</v>
      </c>
      <c r="E62" s="22">
        <f t="shared" si="37"/>
        <v>-19600</v>
      </c>
      <c r="F62" s="22">
        <f t="shared" si="37"/>
        <v>-25600</v>
      </c>
      <c r="G62" s="22">
        <f t="shared" si="37"/>
        <v>-28800</v>
      </c>
      <c r="H62" s="22">
        <f t="shared" si="37"/>
        <v>-20000</v>
      </c>
      <c r="I62" s="22">
        <f t="shared" si="37"/>
        <v>-20000</v>
      </c>
      <c r="J62" s="22">
        <f t="shared" si="37"/>
        <v>-16000</v>
      </c>
      <c r="K62" s="22">
        <f t="shared" si="37"/>
        <v>-32000</v>
      </c>
      <c r="L62" s="22">
        <f t="shared" si="37"/>
        <v>-40000</v>
      </c>
      <c r="M62" s="22">
        <f t="shared" si="37"/>
        <v>-56000</v>
      </c>
      <c r="N62" s="22">
        <f t="shared" si="37"/>
        <v>-76000</v>
      </c>
      <c r="O62" s="22">
        <f t="shared" si="36"/>
        <v>-370000</v>
      </c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>
      <c r="A63" s="1" t="s">
        <v>70</v>
      </c>
      <c r="B63" s="22">
        <f t="shared" ref="B63:N63" si="38">-B486</f>
        <v>-50000</v>
      </c>
      <c r="C63" s="22">
        <f t="shared" si="38"/>
        <v>-11448</v>
      </c>
      <c r="D63" s="22">
        <f t="shared" si="38"/>
        <v>-7632</v>
      </c>
      <c r="E63" s="22">
        <f t="shared" si="38"/>
        <v>-10388</v>
      </c>
      <c r="F63" s="22">
        <f t="shared" si="38"/>
        <v>-13568</v>
      </c>
      <c r="G63" s="22">
        <f t="shared" si="38"/>
        <v>-15264</v>
      </c>
      <c r="H63" s="22">
        <f t="shared" si="38"/>
        <v>-10600</v>
      </c>
      <c r="I63" s="22">
        <f t="shared" si="38"/>
        <v>-10600</v>
      </c>
      <c r="J63" s="22">
        <f t="shared" si="38"/>
        <v>-8480</v>
      </c>
      <c r="K63" s="22">
        <f t="shared" si="38"/>
        <v>-16960</v>
      </c>
      <c r="L63" s="22">
        <f t="shared" si="38"/>
        <v>-21200</v>
      </c>
      <c r="M63" s="22">
        <f t="shared" si="38"/>
        <v>-29680</v>
      </c>
      <c r="N63" s="22">
        <f t="shared" si="38"/>
        <v>-40280</v>
      </c>
      <c r="O63" s="22">
        <f t="shared" si="36"/>
        <v>-246100</v>
      </c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>
      <c r="A64" s="1" t="s">
        <v>71</v>
      </c>
      <c r="B64" s="22">
        <f t="shared" ref="B64:N64" si="39">B26</f>
        <v>50000</v>
      </c>
      <c r="C64" s="22">
        <f t="shared" si="39"/>
        <v>11448</v>
      </c>
      <c r="D64" s="22">
        <f t="shared" si="39"/>
        <v>7632</v>
      </c>
      <c r="E64" s="22">
        <f t="shared" si="39"/>
        <v>10388</v>
      </c>
      <c r="F64" s="22">
        <f t="shared" si="39"/>
        <v>13568</v>
      </c>
      <c r="G64" s="22">
        <f t="shared" si="39"/>
        <v>15264</v>
      </c>
      <c r="H64" s="22">
        <f t="shared" si="39"/>
        <v>10600</v>
      </c>
      <c r="I64" s="22">
        <f t="shared" si="39"/>
        <v>10600</v>
      </c>
      <c r="J64" s="22">
        <f t="shared" si="39"/>
        <v>8480</v>
      </c>
      <c r="K64" s="22">
        <f t="shared" si="39"/>
        <v>16960</v>
      </c>
      <c r="L64" s="22">
        <f t="shared" si="39"/>
        <v>21200</v>
      </c>
      <c r="M64" s="22">
        <f t="shared" si="39"/>
        <v>29680</v>
      </c>
      <c r="N64" s="22">
        <f t="shared" si="39"/>
        <v>40280</v>
      </c>
      <c r="O64" s="22">
        <f t="shared" si="36"/>
        <v>246100</v>
      </c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>
      <c r="A65" s="1" t="s">
        <v>72</v>
      </c>
      <c r="B65" s="22">
        <f t="shared" ref="B65:N65" si="40">B480-C481</f>
        <v>50000</v>
      </c>
      <c r="C65" s="22">
        <f t="shared" si="40"/>
        <v>0</v>
      </c>
      <c r="D65" s="22">
        <f t="shared" si="40"/>
        <v>0</v>
      </c>
      <c r="E65" s="22">
        <f t="shared" si="40"/>
        <v>0</v>
      </c>
      <c r="F65" s="22">
        <f t="shared" si="40"/>
        <v>0</v>
      </c>
      <c r="G65" s="22">
        <f t="shared" si="40"/>
        <v>0</v>
      </c>
      <c r="H65" s="22">
        <f t="shared" si="40"/>
        <v>0</v>
      </c>
      <c r="I65" s="22">
        <f t="shared" si="40"/>
        <v>0</v>
      </c>
      <c r="J65" s="22">
        <f t="shared" si="40"/>
        <v>0</v>
      </c>
      <c r="K65" s="22">
        <f t="shared" si="40"/>
        <v>0</v>
      </c>
      <c r="L65" s="22">
        <f t="shared" si="40"/>
        <v>0</v>
      </c>
      <c r="M65" s="22">
        <f t="shared" si="40"/>
        <v>0</v>
      </c>
      <c r="N65" s="22">
        <f t="shared" si="40"/>
        <v>0</v>
      </c>
      <c r="O65" s="22">
        <f t="shared" si="36"/>
        <v>50000</v>
      </c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>
      <c r="A66" s="1" t="s">
        <v>73</v>
      </c>
      <c r="B66" s="22">
        <f t="shared" ref="B66:N66" si="41">B48</f>
        <v>60000</v>
      </c>
      <c r="C66" s="22">
        <f t="shared" si="41"/>
        <v>0</v>
      </c>
      <c r="D66" s="22">
        <f t="shared" si="41"/>
        <v>0</v>
      </c>
      <c r="E66" s="22">
        <f t="shared" si="41"/>
        <v>0</v>
      </c>
      <c r="F66" s="22">
        <f t="shared" si="41"/>
        <v>0</v>
      </c>
      <c r="G66" s="22">
        <f t="shared" si="41"/>
        <v>0</v>
      </c>
      <c r="H66" s="22">
        <f t="shared" si="41"/>
        <v>0</v>
      </c>
      <c r="I66" s="22">
        <f t="shared" si="41"/>
        <v>0</v>
      </c>
      <c r="J66" s="22">
        <f t="shared" si="41"/>
        <v>0</v>
      </c>
      <c r="K66" s="22">
        <f t="shared" si="41"/>
        <v>0</v>
      </c>
      <c r="L66" s="22">
        <f t="shared" si="41"/>
        <v>0</v>
      </c>
      <c r="M66" s="22">
        <f t="shared" si="41"/>
        <v>0</v>
      </c>
      <c r="N66" s="22">
        <f t="shared" si="41"/>
        <v>0</v>
      </c>
      <c r="O66" s="22">
        <f t="shared" si="36"/>
        <v>60000</v>
      </c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>
      <c r="A67" s="1" t="s">
        <v>74</v>
      </c>
      <c r="B67" s="22">
        <f t="shared" ref="B67:N67" si="42">-B780</f>
        <v>0</v>
      </c>
      <c r="C67" s="22">
        <f t="shared" si="42"/>
        <v>-547.6190476</v>
      </c>
      <c r="D67" s="22">
        <f t="shared" si="42"/>
        <v>-547.6190476</v>
      </c>
      <c r="E67" s="22">
        <f t="shared" si="42"/>
        <v>-547.6190476</v>
      </c>
      <c r="F67" s="22">
        <f t="shared" si="42"/>
        <v>-547.6190476</v>
      </c>
      <c r="G67" s="22">
        <f t="shared" si="42"/>
        <v>-547.6190476</v>
      </c>
      <c r="H67" s="22">
        <f t="shared" si="42"/>
        <v>-547.6190476</v>
      </c>
      <c r="I67" s="22">
        <f t="shared" si="42"/>
        <v>-547.6190476</v>
      </c>
      <c r="J67" s="22">
        <f t="shared" si="42"/>
        <v>-547.6190476</v>
      </c>
      <c r="K67" s="22">
        <f t="shared" si="42"/>
        <v>-547.6190476</v>
      </c>
      <c r="L67" s="22">
        <f t="shared" si="42"/>
        <v>-547.6190476</v>
      </c>
      <c r="M67" s="22">
        <f t="shared" si="42"/>
        <v>-547.6190476</v>
      </c>
      <c r="N67" s="22">
        <f t="shared" si="42"/>
        <v>-547.6190476</v>
      </c>
      <c r="O67" s="22">
        <f t="shared" si="36"/>
        <v>-6571.428571</v>
      </c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>
      <c r="A68" s="1" t="s">
        <v>75</v>
      </c>
      <c r="B68" s="22">
        <f t="shared" ref="B68:N68" si="43">B49</f>
        <v>8100</v>
      </c>
      <c r="C68" s="22">
        <f t="shared" si="43"/>
        <v>0</v>
      </c>
      <c r="D68" s="22">
        <f t="shared" si="43"/>
        <v>0</v>
      </c>
      <c r="E68" s="22">
        <f t="shared" si="43"/>
        <v>0</v>
      </c>
      <c r="F68" s="22">
        <f t="shared" si="43"/>
        <v>0</v>
      </c>
      <c r="G68" s="22">
        <f t="shared" si="43"/>
        <v>0</v>
      </c>
      <c r="H68" s="22">
        <f t="shared" si="43"/>
        <v>0</v>
      </c>
      <c r="I68" s="22">
        <f t="shared" si="43"/>
        <v>0</v>
      </c>
      <c r="J68" s="22">
        <f t="shared" si="43"/>
        <v>0</v>
      </c>
      <c r="K68" s="22">
        <f t="shared" si="43"/>
        <v>0</v>
      </c>
      <c r="L68" s="22">
        <f t="shared" si="43"/>
        <v>0</v>
      </c>
      <c r="M68" s="22">
        <f t="shared" si="43"/>
        <v>0</v>
      </c>
      <c r="N68" s="22">
        <f t="shared" si="43"/>
        <v>0</v>
      </c>
      <c r="O68" s="22">
        <f t="shared" si="36"/>
        <v>8100</v>
      </c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>
      <c r="A69" s="1" t="s">
        <v>76</v>
      </c>
      <c r="B69" s="22">
        <f t="shared" ref="B69:N69" si="44">-B829</f>
        <v>0</v>
      </c>
      <c r="C69" s="22">
        <f t="shared" si="44"/>
        <v>-135</v>
      </c>
      <c r="D69" s="22">
        <f t="shared" si="44"/>
        <v>-135</v>
      </c>
      <c r="E69" s="22">
        <f t="shared" si="44"/>
        <v>-135</v>
      </c>
      <c r="F69" s="22">
        <f t="shared" si="44"/>
        <v>-135</v>
      </c>
      <c r="G69" s="22">
        <f t="shared" si="44"/>
        <v>-135</v>
      </c>
      <c r="H69" s="22">
        <f t="shared" si="44"/>
        <v>-135</v>
      </c>
      <c r="I69" s="22">
        <f t="shared" si="44"/>
        <v>-135</v>
      </c>
      <c r="J69" s="22">
        <f t="shared" si="44"/>
        <v>-135</v>
      </c>
      <c r="K69" s="22">
        <f t="shared" si="44"/>
        <v>-135</v>
      </c>
      <c r="L69" s="22">
        <f t="shared" si="44"/>
        <v>-135</v>
      </c>
      <c r="M69" s="22">
        <f t="shared" si="44"/>
        <v>-135</v>
      </c>
      <c r="N69" s="22">
        <f t="shared" si="44"/>
        <v>-135</v>
      </c>
      <c r="O69" s="22">
        <f t="shared" si="36"/>
        <v>-1620</v>
      </c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>
      <c r="A70" s="1" t="s">
        <v>77</v>
      </c>
      <c r="B70" s="22">
        <f t="shared" ref="B70:N70" si="45">B50</f>
        <v>3100</v>
      </c>
      <c r="C70" s="22">
        <f t="shared" si="45"/>
        <v>0</v>
      </c>
      <c r="D70" s="22">
        <f t="shared" si="45"/>
        <v>0</v>
      </c>
      <c r="E70" s="22">
        <f t="shared" si="45"/>
        <v>0</v>
      </c>
      <c r="F70" s="22">
        <f t="shared" si="45"/>
        <v>0</v>
      </c>
      <c r="G70" s="22">
        <f t="shared" si="45"/>
        <v>0</v>
      </c>
      <c r="H70" s="22">
        <f t="shared" si="45"/>
        <v>0</v>
      </c>
      <c r="I70" s="22">
        <f t="shared" si="45"/>
        <v>0</v>
      </c>
      <c r="J70" s="22">
        <f t="shared" si="45"/>
        <v>0</v>
      </c>
      <c r="K70" s="22">
        <f t="shared" si="45"/>
        <v>0</v>
      </c>
      <c r="L70" s="22">
        <f t="shared" si="45"/>
        <v>0</v>
      </c>
      <c r="M70" s="22">
        <f t="shared" si="45"/>
        <v>0</v>
      </c>
      <c r="N70" s="22">
        <f t="shared" si="45"/>
        <v>0</v>
      </c>
      <c r="O70" s="22">
        <f t="shared" si="36"/>
        <v>3100</v>
      </c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>
      <c r="A71" s="1" t="s">
        <v>78</v>
      </c>
      <c r="B71" s="22">
        <f>-B18</f>
        <v>-111200</v>
      </c>
      <c r="C71" s="22">
        <v>0.0</v>
      </c>
      <c r="D71" s="22">
        <v>0.0</v>
      </c>
      <c r="E71" s="22">
        <v>0.0</v>
      </c>
      <c r="F71" s="22">
        <v>0.0</v>
      </c>
      <c r="G71" s="22">
        <v>0.0</v>
      </c>
      <c r="H71" s="22">
        <v>0.0</v>
      </c>
      <c r="I71" s="22">
        <v>0.0</v>
      </c>
      <c r="J71" s="22">
        <v>0.0</v>
      </c>
      <c r="K71" s="22">
        <v>0.0</v>
      </c>
      <c r="L71" s="22">
        <v>0.0</v>
      </c>
      <c r="M71" s="22">
        <v>0.0</v>
      </c>
      <c r="N71" s="22">
        <v>0.0</v>
      </c>
      <c r="O71" s="22">
        <f t="shared" si="36"/>
        <v>-111200</v>
      </c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>
      <c r="A72" s="1" t="s">
        <v>79</v>
      </c>
      <c r="B72" s="22">
        <f>B19*-1</f>
        <v>-45000</v>
      </c>
      <c r="C72" s="22" t="str">
        <f t="shared" ref="C72:N72" si="46">C19</f>
        <v/>
      </c>
      <c r="D72" s="22" t="str">
        <f t="shared" si="46"/>
        <v/>
      </c>
      <c r="E72" s="22" t="str">
        <f t="shared" si="46"/>
        <v/>
      </c>
      <c r="F72" s="22" t="str">
        <f t="shared" si="46"/>
        <v/>
      </c>
      <c r="G72" s="22" t="str">
        <f t="shared" si="46"/>
        <v/>
      </c>
      <c r="H72" s="22" t="str">
        <f t="shared" si="46"/>
        <v/>
      </c>
      <c r="I72" s="22" t="str">
        <f t="shared" si="46"/>
        <v/>
      </c>
      <c r="J72" s="22" t="str">
        <f t="shared" si="46"/>
        <v/>
      </c>
      <c r="K72" s="22" t="str">
        <f t="shared" si="46"/>
        <v/>
      </c>
      <c r="L72" s="22" t="str">
        <f t="shared" si="46"/>
        <v/>
      </c>
      <c r="M72" s="22" t="str">
        <f t="shared" si="46"/>
        <v/>
      </c>
      <c r="N72" s="22" t="str">
        <f t="shared" si="46"/>
        <v/>
      </c>
      <c r="O72" s="22">
        <f t="shared" si="36"/>
        <v>-45000</v>
      </c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>
      <c r="A73" s="1" t="s">
        <v>64</v>
      </c>
      <c r="B73" s="22" t="str">
        <f t="shared" ref="B73:N73" si="47">B51</f>
        <v/>
      </c>
      <c r="C73" s="22">
        <f t="shared" si="47"/>
        <v>4500</v>
      </c>
      <c r="D73" s="22">
        <f t="shared" si="47"/>
        <v>4500</v>
      </c>
      <c r="E73" s="22">
        <f t="shared" si="47"/>
        <v>4500</v>
      </c>
      <c r="F73" s="22">
        <f t="shared" si="47"/>
        <v>4500</v>
      </c>
      <c r="G73" s="22">
        <f t="shared" si="47"/>
        <v>4500</v>
      </c>
      <c r="H73" s="22">
        <f t="shared" si="47"/>
        <v>4500</v>
      </c>
      <c r="I73" s="22">
        <f t="shared" si="47"/>
        <v>4500</v>
      </c>
      <c r="J73" s="22">
        <f t="shared" si="47"/>
        <v>4500</v>
      </c>
      <c r="K73" s="22">
        <f t="shared" si="47"/>
        <v>4500</v>
      </c>
      <c r="L73" s="22">
        <f t="shared" si="47"/>
        <v>4500</v>
      </c>
      <c r="M73" s="22">
        <f t="shared" si="47"/>
        <v>4500</v>
      </c>
      <c r="N73" s="22">
        <f t="shared" si="47"/>
        <v>4500</v>
      </c>
      <c r="O73" s="22">
        <f t="shared" si="36"/>
        <v>54000</v>
      </c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>
      <c r="A74" s="1" t="s">
        <v>80</v>
      </c>
      <c r="B74" s="22" t="str">
        <f t="shared" ref="B74:N74" si="48">B47</f>
        <v/>
      </c>
      <c r="C74" s="22">
        <f t="shared" si="48"/>
        <v>1029.639347</v>
      </c>
      <c r="D74" s="22">
        <f t="shared" si="48"/>
        <v>1035.645577</v>
      </c>
      <c r="E74" s="22">
        <f t="shared" si="48"/>
        <v>1041.686843</v>
      </c>
      <c r="F74" s="22">
        <f t="shared" si="48"/>
        <v>1047.763349</v>
      </c>
      <c r="G74" s="22">
        <f t="shared" si="48"/>
        <v>1053.875302</v>
      </c>
      <c r="H74" s="22">
        <f t="shared" si="48"/>
        <v>1060.022908</v>
      </c>
      <c r="I74" s="22">
        <f t="shared" si="48"/>
        <v>1066.206375</v>
      </c>
      <c r="J74" s="22">
        <f t="shared" si="48"/>
        <v>1072.425912</v>
      </c>
      <c r="K74" s="22">
        <f t="shared" si="48"/>
        <v>1078.68173</v>
      </c>
      <c r="L74" s="22">
        <f t="shared" si="48"/>
        <v>1084.97404</v>
      </c>
      <c r="M74" s="22">
        <f t="shared" si="48"/>
        <v>1091.303055</v>
      </c>
      <c r="N74" s="22">
        <f t="shared" si="48"/>
        <v>1097.66899</v>
      </c>
      <c r="O74" s="22">
        <f t="shared" si="36"/>
        <v>12759.89343</v>
      </c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>
      <c r="A75" s="1" t="s">
        <v>81</v>
      </c>
      <c r="B75" s="22">
        <f t="shared" ref="B75:N75" si="49">-B687</f>
        <v>0</v>
      </c>
      <c r="C75" s="22">
        <f t="shared" si="49"/>
        <v>0</v>
      </c>
      <c r="D75" s="22">
        <f t="shared" si="49"/>
        <v>0</v>
      </c>
      <c r="E75" s="22">
        <f t="shared" si="49"/>
        <v>0</v>
      </c>
      <c r="F75" s="22">
        <f t="shared" si="49"/>
        <v>0</v>
      </c>
      <c r="G75" s="22">
        <f t="shared" si="49"/>
        <v>0</v>
      </c>
      <c r="H75" s="22">
        <f t="shared" si="49"/>
        <v>0</v>
      </c>
      <c r="I75" s="22">
        <f t="shared" si="49"/>
        <v>0</v>
      </c>
      <c r="J75" s="22">
        <f t="shared" si="49"/>
        <v>0</v>
      </c>
      <c r="K75" s="22">
        <f t="shared" si="49"/>
        <v>0</v>
      </c>
      <c r="L75" s="22">
        <f t="shared" si="49"/>
        <v>0</v>
      </c>
      <c r="M75" s="22">
        <f t="shared" si="49"/>
        <v>0</v>
      </c>
      <c r="N75" s="22">
        <f t="shared" si="49"/>
        <v>0</v>
      </c>
      <c r="O75" s="22">
        <f t="shared" si="36"/>
        <v>0</v>
      </c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>
      <c r="A76" s="1" t="s">
        <v>82</v>
      </c>
      <c r="B76" s="22" t="str">
        <f t="shared" ref="B76:N76" si="50">B41</f>
        <v/>
      </c>
      <c r="C76" s="22">
        <f t="shared" si="50"/>
        <v>0</v>
      </c>
      <c r="D76" s="22">
        <f t="shared" si="50"/>
        <v>0</v>
      </c>
      <c r="E76" s="22">
        <f t="shared" si="50"/>
        <v>0</v>
      </c>
      <c r="F76" s="22">
        <f t="shared" si="50"/>
        <v>0</v>
      </c>
      <c r="G76" s="22">
        <f t="shared" si="50"/>
        <v>0</v>
      </c>
      <c r="H76" s="22">
        <f t="shared" si="50"/>
        <v>0</v>
      </c>
      <c r="I76" s="22">
        <f t="shared" si="50"/>
        <v>0</v>
      </c>
      <c r="J76" s="22">
        <f t="shared" si="50"/>
        <v>0</v>
      </c>
      <c r="K76" s="22">
        <f t="shared" si="50"/>
        <v>0</v>
      </c>
      <c r="L76" s="22">
        <f t="shared" si="50"/>
        <v>0</v>
      </c>
      <c r="M76" s="22">
        <f t="shared" si="50"/>
        <v>0</v>
      </c>
      <c r="N76" s="22">
        <f t="shared" si="50"/>
        <v>0</v>
      </c>
      <c r="O76" s="22">
        <f t="shared" si="36"/>
        <v>0</v>
      </c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>
      <c r="A77" s="1"/>
      <c r="B77" s="16" t="s">
        <v>83</v>
      </c>
      <c r="C77" s="16" t="s">
        <v>83</v>
      </c>
      <c r="D77" s="16" t="s">
        <v>83</v>
      </c>
      <c r="E77" s="16" t="s">
        <v>83</v>
      </c>
      <c r="F77" s="16" t="s">
        <v>83</v>
      </c>
      <c r="G77" s="16" t="s">
        <v>83</v>
      </c>
      <c r="H77" s="16" t="s">
        <v>83</v>
      </c>
      <c r="I77" s="16" t="s">
        <v>83</v>
      </c>
      <c r="J77" s="16" t="s">
        <v>83</v>
      </c>
      <c r="K77" s="16" t="s">
        <v>83</v>
      </c>
      <c r="L77" s="16" t="s">
        <v>83</v>
      </c>
      <c r="M77" s="16" t="s">
        <v>83</v>
      </c>
      <c r="N77" s="16" t="s">
        <v>83</v>
      </c>
      <c r="O77" s="16" t="s">
        <v>83</v>
      </c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>
      <c r="A78" s="20" t="s">
        <v>84</v>
      </c>
      <c r="B78" s="22">
        <f t="shared" ref="B78:O78" si="51">SUM(B60:B77)</f>
        <v>0</v>
      </c>
      <c r="C78" s="22">
        <f t="shared" si="51"/>
        <v>1479.647619</v>
      </c>
      <c r="D78" s="22">
        <f t="shared" si="51"/>
        <v>-1719.546151</v>
      </c>
      <c r="E78" s="22">
        <f t="shared" si="51"/>
        <v>-932.3048856</v>
      </c>
      <c r="F78" s="22">
        <f t="shared" si="51"/>
        <v>3511.771621</v>
      </c>
      <c r="G78" s="22">
        <f t="shared" si="51"/>
        <v>5009.083574</v>
      </c>
      <c r="H78" s="22">
        <f t="shared" si="51"/>
        <v>493.4311798</v>
      </c>
      <c r="I78" s="22">
        <f t="shared" si="51"/>
        <v>1274.214647</v>
      </c>
      <c r="J78" s="22">
        <f t="shared" si="51"/>
        <v>-229.965816</v>
      </c>
      <c r="K78" s="22">
        <f t="shared" si="51"/>
        <v>6546.090002</v>
      </c>
      <c r="L78" s="22">
        <f t="shared" si="51"/>
        <v>10612.98231</v>
      </c>
      <c r="M78" s="22">
        <f t="shared" si="51"/>
        <v>17721.71133</v>
      </c>
      <c r="N78" s="22">
        <f t="shared" si="51"/>
        <v>25964.07726</v>
      </c>
      <c r="O78" s="22">
        <f t="shared" si="51"/>
        <v>69731.19269</v>
      </c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>
      <c r="A79" s="1"/>
      <c r="B79" s="16" t="s">
        <v>83</v>
      </c>
      <c r="C79" s="16" t="s">
        <v>83</v>
      </c>
      <c r="D79" s="16" t="s">
        <v>83</v>
      </c>
      <c r="E79" s="16" t="s">
        <v>83</v>
      </c>
      <c r="F79" s="16" t="s">
        <v>83</v>
      </c>
      <c r="G79" s="16" t="s">
        <v>83</v>
      </c>
      <c r="H79" s="16" t="s">
        <v>83</v>
      </c>
      <c r="I79" s="16" t="s">
        <v>83</v>
      </c>
      <c r="J79" s="16" t="s">
        <v>83</v>
      </c>
      <c r="K79" s="16" t="s">
        <v>83</v>
      </c>
      <c r="L79" s="16" t="s">
        <v>83</v>
      </c>
      <c r="M79" s="16" t="s">
        <v>83</v>
      </c>
      <c r="N79" s="16" t="s">
        <v>83</v>
      </c>
      <c r="O79" s="16" t="s">
        <v>83</v>
      </c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>
      <c r="A80" s="1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2" t="s">
        <v>0</v>
      </c>
      <c r="B81" s="2" t="s">
        <v>1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3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4"/>
      <c r="C84" s="5" t="s">
        <v>2</v>
      </c>
      <c r="D84" s="5" t="s">
        <v>2</v>
      </c>
      <c r="E84" s="5" t="s">
        <v>2</v>
      </c>
      <c r="F84" s="5" t="s">
        <v>2</v>
      </c>
      <c r="G84" s="5" t="s">
        <v>2</v>
      </c>
      <c r="H84" s="5" t="s">
        <v>2</v>
      </c>
      <c r="I84" s="5" t="s">
        <v>2</v>
      </c>
      <c r="J84" s="5" t="s">
        <v>2</v>
      </c>
      <c r="K84" s="5" t="s">
        <v>2</v>
      </c>
      <c r="L84" s="5" t="s">
        <v>2</v>
      </c>
      <c r="M84" s="5" t="s">
        <v>2</v>
      </c>
      <c r="N84" s="5" t="s">
        <v>2</v>
      </c>
      <c r="O84" s="6" t="s">
        <v>2</v>
      </c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>
      <c r="A85" s="1"/>
      <c r="B85" s="7" t="s">
        <v>3</v>
      </c>
      <c r="C85" s="8" t="s">
        <v>4</v>
      </c>
      <c r="D85" s="8" t="s">
        <v>5</v>
      </c>
      <c r="E85" s="8" t="s">
        <v>6</v>
      </c>
      <c r="F85" s="8" t="s">
        <v>7</v>
      </c>
      <c r="G85" s="8" t="s">
        <v>8</v>
      </c>
      <c r="H85" s="8" t="s">
        <v>9</v>
      </c>
      <c r="I85" s="8" t="s">
        <v>10</v>
      </c>
      <c r="J85" s="8" t="s">
        <v>11</v>
      </c>
      <c r="K85" s="8" t="s">
        <v>12</v>
      </c>
      <c r="L85" s="8" t="s">
        <v>13</v>
      </c>
      <c r="M85" s="8" t="s">
        <v>14</v>
      </c>
      <c r="N85" s="8" t="s">
        <v>15</v>
      </c>
      <c r="O85" s="9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0" t="s">
        <v>16</v>
      </c>
      <c r="C86" s="11" t="s">
        <v>17</v>
      </c>
      <c r="D86" s="11" t="s">
        <v>18</v>
      </c>
      <c r="E86" s="11" t="s">
        <v>19</v>
      </c>
      <c r="F86" s="11" t="s">
        <v>20</v>
      </c>
      <c r="G86" s="11" t="s">
        <v>21</v>
      </c>
      <c r="H86" s="11" t="s">
        <v>22</v>
      </c>
      <c r="I86" s="11" t="s">
        <v>23</v>
      </c>
      <c r="J86" s="11" t="s">
        <v>24</v>
      </c>
      <c r="K86" s="11" t="s">
        <v>25</v>
      </c>
      <c r="L86" s="11" t="s">
        <v>26</v>
      </c>
      <c r="M86" s="11" t="s">
        <v>27</v>
      </c>
      <c r="N86" s="11" t="s">
        <v>28</v>
      </c>
      <c r="O86" s="12" t="s">
        <v>29</v>
      </c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2" t="s">
        <v>85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2" t="s">
        <v>69</v>
      </c>
      <c r="B89" s="23" t="str">
        <f t="shared" ref="B89:N89" si="52">B61</f>
        <v/>
      </c>
      <c r="C89" s="23">
        <f t="shared" si="52"/>
        <v>21600</v>
      </c>
      <c r="D89" s="23">
        <f t="shared" si="52"/>
        <v>14400</v>
      </c>
      <c r="E89" s="23">
        <f t="shared" si="52"/>
        <v>19600</v>
      </c>
      <c r="F89" s="23">
        <f t="shared" si="52"/>
        <v>25600</v>
      </c>
      <c r="G89" s="23">
        <f t="shared" si="52"/>
        <v>28800</v>
      </c>
      <c r="H89" s="23">
        <f t="shared" si="52"/>
        <v>20000</v>
      </c>
      <c r="I89" s="23">
        <f t="shared" si="52"/>
        <v>20000</v>
      </c>
      <c r="J89" s="23">
        <f t="shared" si="52"/>
        <v>16000</v>
      </c>
      <c r="K89" s="23">
        <f t="shared" si="52"/>
        <v>32000</v>
      </c>
      <c r="L89" s="23">
        <f t="shared" si="52"/>
        <v>40000</v>
      </c>
      <c r="M89" s="23">
        <f t="shared" si="52"/>
        <v>56000</v>
      </c>
      <c r="N89" s="23">
        <f t="shared" si="52"/>
        <v>76000</v>
      </c>
      <c r="O89" s="23">
        <f>SUM(B89:N89)</f>
        <v>370000</v>
      </c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2" t="s">
        <v>86</v>
      </c>
      <c r="B91" s="23">
        <f t="shared" ref="B91:N91" si="53">-B63-B65</f>
        <v>0</v>
      </c>
      <c r="C91" s="23">
        <f t="shared" si="53"/>
        <v>11448</v>
      </c>
      <c r="D91" s="23">
        <f t="shared" si="53"/>
        <v>7632</v>
      </c>
      <c r="E91" s="23">
        <f t="shared" si="53"/>
        <v>10388</v>
      </c>
      <c r="F91" s="23">
        <f t="shared" si="53"/>
        <v>13568</v>
      </c>
      <c r="G91" s="23">
        <f t="shared" si="53"/>
        <v>15264</v>
      </c>
      <c r="H91" s="23">
        <f t="shared" si="53"/>
        <v>10600</v>
      </c>
      <c r="I91" s="23">
        <f t="shared" si="53"/>
        <v>10600</v>
      </c>
      <c r="J91" s="23">
        <f t="shared" si="53"/>
        <v>8480</v>
      </c>
      <c r="K91" s="23">
        <f t="shared" si="53"/>
        <v>16960</v>
      </c>
      <c r="L91" s="23">
        <f t="shared" si="53"/>
        <v>21200</v>
      </c>
      <c r="M91" s="23">
        <f t="shared" si="53"/>
        <v>29680</v>
      </c>
      <c r="N91" s="23">
        <f t="shared" si="53"/>
        <v>40280</v>
      </c>
      <c r="O91" s="23">
        <f>SUM(B91:N91)</f>
        <v>196100</v>
      </c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>
      <c r="A92" s="1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2" t="s">
        <v>87</v>
      </c>
      <c r="B93" s="23">
        <f t="shared" ref="B93:O93" si="54">B89-B91</f>
        <v>0</v>
      </c>
      <c r="C93" s="23">
        <f t="shared" si="54"/>
        <v>10152</v>
      </c>
      <c r="D93" s="23">
        <f t="shared" si="54"/>
        <v>6768</v>
      </c>
      <c r="E93" s="23">
        <f t="shared" si="54"/>
        <v>9212</v>
      </c>
      <c r="F93" s="23">
        <f t="shared" si="54"/>
        <v>12032</v>
      </c>
      <c r="G93" s="23">
        <f t="shared" si="54"/>
        <v>13536</v>
      </c>
      <c r="H93" s="23">
        <f t="shared" si="54"/>
        <v>9400</v>
      </c>
      <c r="I93" s="23">
        <f t="shared" si="54"/>
        <v>9400</v>
      </c>
      <c r="J93" s="23">
        <f t="shared" si="54"/>
        <v>7520</v>
      </c>
      <c r="K93" s="23">
        <f t="shared" si="54"/>
        <v>15040</v>
      </c>
      <c r="L93" s="23">
        <f t="shared" si="54"/>
        <v>18800</v>
      </c>
      <c r="M93" s="23">
        <f t="shared" si="54"/>
        <v>26320</v>
      </c>
      <c r="N93" s="23">
        <f t="shared" si="54"/>
        <v>35720</v>
      </c>
      <c r="O93" s="23">
        <f t="shared" si="54"/>
        <v>173900</v>
      </c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>
      <c r="A94" s="1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2" t="s">
        <v>88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>
      <c r="A96" s="1" t="s">
        <v>89</v>
      </c>
      <c r="B96" s="24" t="str">
        <f t="shared" ref="B96:N96" si="55">B27</f>
        <v/>
      </c>
      <c r="C96" s="24">
        <f t="shared" si="55"/>
        <v>1600</v>
      </c>
      <c r="D96" s="24">
        <f t="shared" si="55"/>
        <v>1600</v>
      </c>
      <c r="E96" s="24">
        <f t="shared" si="55"/>
        <v>2000</v>
      </c>
      <c r="F96" s="24">
        <f t="shared" si="55"/>
        <v>1600</v>
      </c>
      <c r="G96" s="24">
        <f t="shared" si="55"/>
        <v>1600</v>
      </c>
      <c r="H96" s="24">
        <f t="shared" si="55"/>
        <v>1800</v>
      </c>
      <c r="I96" s="24">
        <f t="shared" si="55"/>
        <v>1280</v>
      </c>
      <c r="J96" s="24">
        <f t="shared" si="55"/>
        <v>960</v>
      </c>
      <c r="K96" s="24">
        <f t="shared" si="55"/>
        <v>1400</v>
      </c>
      <c r="L96" s="24">
        <f t="shared" si="55"/>
        <v>1280</v>
      </c>
      <c r="M96" s="24">
        <f t="shared" si="55"/>
        <v>1600</v>
      </c>
      <c r="N96" s="24">
        <f t="shared" si="55"/>
        <v>2400</v>
      </c>
      <c r="O96" s="24">
        <f t="shared" ref="O96:O110" si="57">SUM(B96:N96)</f>
        <v>19120</v>
      </c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>
      <c r="A97" s="1" t="s">
        <v>90</v>
      </c>
      <c r="B97" s="24" t="str">
        <f t="shared" ref="B97:N97" si="56">B28</f>
        <v/>
      </c>
      <c r="C97" s="24">
        <f t="shared" si="56"/>
        <v>168</v>
      </c>
      <c r="D97" s="24">
        <f t="shared" si="56"/>
        <v>168</v>
      </c>
      <c r="E97" s="24">
        <f t="shared" si="56"/>
        <v>210</v>
      </c>
      <c r="F97" s="24">
        <f t="shared" si="56"/>
        <v>168</v>
      </c>
      <c r="G97" s="24">
        <f t="shared" si="56"/>
        <v>168</v>
      </c>
      <c r="H97" s="24">
        <f t="shared" si="56"/>
        <v>189</v>
      </c>
      <c r="I97" s="24">
        <f t="shared" si="56"/>
        <v>134.4</v>
      </c>
      <c r="J97" s="24">
        <f t="shared" si="56"/>
        <v>100.8</v>
      </c>
      <c r="K97" s="24">
        <f t="shared" si="56"/>
        <v>147</v>
      </c>
      <c r="L97" s="24">
        <f t="shared" si="56"/>
        <v>134.4</v>
      </c>
      <c r="M97" s="24">
        <f t="shared" si="56"/>
        <v>168</v>
      </c>
      <c r="N97" s="24">
        <f t="shared" si="56"/>
        <v>252</v>
      </c>
      <c r="O97" s="24">
        <f t="shared" si="57"/>
        <v>2007.6</v>
      </c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>
      <c r="A98" s="1" t="s">
        <v>91</v>
      </c>
      <c r="B98" s="24">
        <f t="shared" ref="B98:N98" si="58">B29</f>
        <v>0</v>
      </c>
      <c r="C98" s="24">
        <f t="shared" si="58"/>
        <v>141.6666667</v>
      </c>
      <c r="D98" s="24">
        <f t="shared" si="58"/>
        <v>141.6666667</v>
      </c>
      <c r="E98" s="24">
        <f t="shared" si="58"/>
        <v>141.6666667</v>
      </c>
      <c r="F98" s="24">
        <f t="shared" si="58"/>
        <v>141.6666667</v>
      </c>
      <c r="G98" s="24">
        <f t="shared" si="58"/>
        <v>141.6666667</v>
      </c>
      <c r="H98" s="24">
        <f t="shared" si="58"/>
        <v>141.6666667</v>
      </c>
      <c r="I98" s="24">
        <f t="shared" si="58"/>
        <v>141.6666667</v>
      </c>
      <c r="J98" s="24">
        <f t="shared" si="58"/>
        <v>141.6666667</v>
      </c>
      <c r="K98" s="24">
        <f t="shared" si="58"/>
        <v>141.6666667</v>
      </c>
      <c r="L98" s="24">
        <f t="shared" si="58"/>
        <v>141.6666667</v>
      </c>
      <c r="M98" s="24">
        <f t="shared" si="58"/>
        <v>141.6666667</v>
      </c>
      <c r="N98" s="24">
        <f t="shared" si="58"/>
        <v>141.6666667</v>
      </c>
      <c r="O98" s="24">
        <f t="shared" si="57"/>
        <v>1700</v>
      </c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>
      <c r="A99" s="1" t="s">
        <v>92</v>
      </c>
      <c r="B99" s="24" t="str">
        <f t="shared" ref="B99:N99" si="59">B30</f>
        <v/>
      </c>
      <c r="C99" s="24">
        <f t="shared" si="59"/>
        <v>125</v>
      </c>
      <c r="D99" s="24">
        <f t="shared" si="59"/>
        <v>125</v>
      </c>
      <c r="E99" s="24">
        <f t="shared" si="59"/>
        <v>125</v>
      </c>
      <c r="F99" s="24">
        <f t="shared" si="59"/>
        <v>125</v>
      </c>
      <c r="G99" s="24">
        <f t="shared" si="59"/>
        <v>125</v>
      </c>
      <c r="H99" s="24">
        <f t="shared" si="59"/>
        <v>125</v>
      </c>
      <c r="I99" s="24">
        <f t="shared" si="59"/>
        <v>125</v>
      </c>
      <c r="J99" s="24">
        <f t="shared" si="59"/>
        <v>125</v>
      </c>
      <c r="K99" s="24">
        <f t="shared" si="59"/>
        <v>125</v>
      </c>
      <c r="L99" s="24">
        <f t="shared" si="59"/>
        <v>125</v>
      </c>
      <c r="M99" s="24">
        <f t="shared" si="59"/>
        <v>125</v>
      </c>
      <c r="N99" s="24">
        <f t="shared" si="59"/>
        <v>125</v>
      </c>
      <c r="O99" s="24">
        <f t="shared" si="57"/>
        <v>1500</v>
      </c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>
      <c r="A100" s="1" t="s">
        <v>93</v>
      </c>
      <c r="B100" s="24" t="str">
        <f t="shared" ref="B100:N100" si="60">B31</f>
        <v/>
      </c>
      <c r="C100" s="24">
        <f t="shared" si="60"/>
        <v>1150</v>
      </c>
      <c r="D100" s="24">
        <f t="shared" si="60"/>
        <v>1150</v>
      </c>
      <c r="E100" s="24">
        <f t="shared" si="60"/>
        <v>1150</v>
      </c>
      <c r="F100" s="24">
        <f t="shared" si="60"/>
        <v>1150</v>
      </c>
      <c r="G100" s="24">
        <f t="shared" si="60"/>
        <v>1150</v>
      </c>
      <c r="H100" s="24">
        <f t="shared" si="60"/>
        <v>1150</v>
      </c>
      <c r="I100" s="24">
        <f t="shared" si="60"/>
        <v>1150</v>
      </c>
      <c r="J100" s="24">
        <f t="shared" si="60"/>
        <v>1150</v>
      </c>
      <c r="K100" s="24">
        <f t="shared" si="60"/>
        <v>1150</v>
      </c>
      <c r="L100" s="24">
        <f t="shared" si="60"/>
        <v>1150</v>
      </c>
      <c r="M100" s="24">
        <f t="shared" si="60"/>
        <v>1150</v>
      </c>
      <c r="N100" s="24">
        <f t="shared" si="60"/>
        <v>1150</v>
      </c>
      <c r="O100" s="24">
        <f t="shared" si="57"/>
        <v>13800</v>
      </c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>
      <c r="A101" s="1" t="s">
        <v>94</v>
      </c>
      <c r="B101" s="24" t="str">
        <f t="shared" ref="B101:N101" si="61">B32</f>
        <v/>
      </c>
      <c r="C101" s="24">
        <f t="shared" si="61"/>
        <v>0</v>
      </c>
      <c r="D101" s="24">
        <f t="shared" si="61"/>
        <v>0</v>
      </c>
      <c r="E101" s="24">
        <f t="shared" si="61"/>
        <v>0</v>
      </c>
      <c r="F101" s="24">
        <f t="shared" si="61"/>
        <v>0</v>
      </c>
      <c r="G101" s="24">
        <f t="shared" si="61"/>
        <v>0</v>
      </c>
      <c r="H101" s="24">
        <f t="shared" si="61"/>
        <v>0</v>
      </c>
      <c r="I101" s="24">
        <f t="shared" si="61"/>
        <v>0</v>
      </c>
      <c r="J101" s="24">
        <f t="shared" si="61"/>
        <v>0</v>
      </c>
      <c r="K101" s="24">
        <f t="shared" si="61"/>
        <v>0</v>
      </c>
      <c r="L101" s="24">
        <f t="shared" si="61"/>
        <v>0</v>
      </c>
      <c r="M101" s="24">
        <f t="shared" si="61"/>
        <v>0</v>
      </c>
      <c r="N101" s="24">
        <f t="shared" si="61"/>
        <v>0</v>
      </c>
      <c r="O101" s="24">
        <f t="shared" si="57"/>
        <v>0</v>
      </c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>
      <c r="A102" s="1" t="s">
        <v>95</v>
      </c>
      <c r="B102" s="24" t="str">
        <f t="shared" ref="B102:N102" si="62">B33</f>
        <v/>
      </c>
      <c r="C102" s="24">
        <f t="shared" si="62"/>
        <v>220</v>
      </c>
      <c r="D102" s="24">
        <f t="shared" si="62"/>
        <v>70</v>
      </c>
      <c r="E102" s="24">
        <f t="shared" si="62"/>
        <v>1270</v>
      </c>
      <c r="F102" s="24">
        <f t="shared" si="62"/>
        <v>70</v>
      </c>
      <c r="G102" s="24">
        <f t="shared" si="62"/>
        <v>70</v>
      </c>
      <c r="H102" s="24">
        <f t="shared" si="62"/>
        <v>270</v>
      </c>
      <c r="I102" s="24">
        <f t="shared" si="62"/>
        <v>70</v>
      </c>
      <c r="J102" s="24">
        <f t="shared" si="62"/>
        <v>70</v>
      </c>
      <c r="K102" s="24">
        <f t="shared" si="62"/>
        <v>270</v>
      </c>
      <c r="L102" s="24">
        <f t="shared" si="62"/>
        <v>70</v>
      </c>
      <c r="M102" s="24">
        <f t="shared" si="62"/>
        <v>70</v>
      </c>
      <c r="N102" s="24">
        <f t="shared" si="62"/>
        <v>270</v>
      </c>
      <c r="O102" s="24">
        <f t="shared" si="57"/>
        <v>2790</v>
      </c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>
      <c r="A103" s="1" t="s">
        <v>96</v>
      </c>
      <c r="B103" s="24" t="str">
        <f t="shared" ref="B103:N103" si="63">B34</f>
        <v/>
      </c>
      <c r="C103" s="24">
        <f t="shared" si="63"/>
        <v>3000</v>
      </c>
      <c r="D103" s="24">
        <f t="shared" si="63"/>
        <v>3000</v>
      </c>
      <c r="E103" s="24">
        <f t="shared" si="63"/>
        <v>3000</v>
      </c>
      <c r="F103" s="24">
        <f t="shared" si="63"/>
        <v>3000</v>
      </c>
      <c r="G103" s="24">
        <f t="shared" si="63"/>
        <v>3000</v>
      </c>
      <c r="H103" s="24">
        <f t="shared" si="63"/>
        <v>3000</v>
      </c>
      <c r="I103" s="24">
        <f t="shared" si="63"/>
        <v>3000</v>
      </c>
      <c r="J103" s="24">
        <f t="shared" si="63"/>
        <v>3000</v>
      </c>
      <c r="K103" s="24">
        <f t="shared" si="63"/>
        <v>3000</v>
      </c>
      <c r="L103" s="24">
        <f t="shared" si="63"/>
        <v>3000</v>
      </c>
      <c r="M103" s="24">
        <f t="shared" si="63"/>
        <v>3000</v>
      </c>
      <c r="N103" s="24">
        <f t="shared" si="63"/>
        <v>3000</v>
      </c>
      <c r="O103" s="24">
        <f t="shared" si="57"/>
        <v>36000</v>
      </c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>
      <c r="A104" s="1" t="s">
        <v>97</v>
      </c>
      <c r="B104" s="24" t="str">
        <f t="shared" ref="B104:N104" si="64">B35</f>
        <v/>
      </c>
      <c r="C104" s="24">
        <f t="shared" si="64"/>
        <v>155</v>
      </c>
      <c r="D104" s="24">
        <f t="shared" si="64"/>
        <v>155</v>
      </c>
      <c r="E104" s="24">
        <f t="shared" si="64"/>
        <v>155</v>
      </c>
      <c r="F104" s="24">
        <f t="shared" si="64"/>
        <v>155</v>
      </c>
      <c r="G104" s="24">
        <f t="shared" si="64"/>
        <v>155</v>
      </c>
      <c r="H104" s="24">
        <f t="shared" si="64"/>
        <v>155</v>
      </c>
      <c r="I104" s="24">
        <f t="shared" si="64"/>
        <v>155</v>
      </c>
      <c r="J104" s="24">
        <f t="shared" si="64"/>
        <v>155</v>
      </c>
      <c r="K104" s="24">
        <f t="shared" si="64"/>
        <v>155</v>
      </c>
      <c r="L104" s="24">
        <f t="shared" si="64"/>
        <v>155</v>
      </c>
      <c r="M104" s="24">
        <f t="shared" si="64"/>
        <v>155</v>
      </c>
      <c r="N104" s="24">
        <f t="shared" si="64"/>
        <v>155</v>
      </c>
      <c r="O104" s="24">
        <f t="shared" si="57"/>
        <v>1860</v>
      </c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>
      <c r="A105" s="1" t="s">
        <v>98</v>
      </c>
      <c r="B105" s="24" t="str">
        <f t="shared" ref="B105:N105" si="65">B36</f>
        <v/>
      </c>
      <c r="C105" s="24">
        <f t="shared" si="65"/>
        <v>330</v>
      </c>
      <c r="D105" s="24">
        <f t="shared" si="65"/>
        <v>330</v>
      </c>
      <c r="E105" s="24">
        <f t="shared" si="65"/>
        <v>330</v>
      </c>
      <c r="F105" s="24">
        <f t="shared" si="65"/>
        <v>330</v>
      </c>
      <c r="G105" s="24">
        <f t="shared" si="65"/>
        <v>330</v>
      </c>
      <c r="H105" s="24">
        <f t="shared" si="65"/>
        <v>330</v>
      </c>
      <c r="I105" s="24">
        <f t="shared" si="65"/>
        <v>330</v>
      </c>
      <c r="J105" s="24">
        <f t="shared" si="65"/>
        <v>330</v>
      </c>
      <c r="K105" s="24">
        <f t="shared" si="65"/>
        <v>330</v>
      </c>
      <c r="L105" s="24">
        <f t="shared" si="65"/>
        <v>330</v>
      </c>
      <c r="M105" s="24">
        <f t="shared" si="65"/>
        <v>330</v>
      </c>
      <c r="N105" s="24">
        <f t="shared" si="65"/>
        <v>330</v>
      </c>
      <c r="O105" s="24">
        <f t="shared" si="57"/>
        <v>3960</v>
      </c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>
      <c r="A106" s="1" t="s">
        <v>99</v>
      </c>
      <c r="B106" s="24">
        <f t="shared" ref="B106:N106" si="66">B37</f>
        <v>0</v>
      </c>
      <c r="C106" s="24">
        <f t="shared" si="66"/>
        <v>290</v>
      </c>
      <c r="D106" s="24">
        <f t="shared" si="66"/>
        <v>290</v>
      </c>
      <c r="E106" s="24">
        <f t="shared" si="66"/>
        <v>290</v>
      </c>
      <c r="F106" s="24">
        <f t="shared" si="66"/>
        <v>290</v>
      </c>
      <c r="G106" s="24">
        <f t="shared" si="66"/>
        <v>290</v>
      </c>
      <c r="H106" s="24">
        <f t="shared" si="66"/>
        <v>290</v>
      </c>
      <c r="I106" s="24">
        <f t="shared" si="66"/>
        <v>290</v>
      </c>
      <c r="J106" s="24">
        <f t="shared" si="66"/>
        <v>290</v>
      </c>
      <c r="K106" s="24">
        <f t="shared" si="66"/>
        <v>290</v>
      </c>
      <c r="L106" s="24">
        <f t="shared" si="66"/>
        <v>290</v>
      </c>
      <c r="M106" s="24">
        <f t="shared" si="66"/>
        <v>290</v>
      </c>
      <c r="N106" s="24">
        <f t="shared" si="66"/>
        <v>290</v>
      </c>
      <c r="O106" s="24">
        <f t="shared" si="57"/>
        <v>3480</v>
      </c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>
      <c r="A107" s="1" t="s">
        <v>100</v>
      </c>
      <c r="B107" s="24" t="str">
        <f t="shared" ref="B107:N107" si="67">B38</f>
        <v/>
      </c>
      <c r="C107" s="24">
        <f t="shared" si="67"/>
        <v>106.4</v>
      </c>
      <c r="D107" s="24">
        <f t="shared" si="67"/>
        <v>77.6</v>
      </c>
      <c r="E107" s="24">
        <f t="shared" si="67"/>
        <v>98.4</v>
      </c>
      <c r="F107" s="24">
        <f t="shared" si="67"/>
        <v>122.4</v>
      </c>
      <c r="G107" s="24">
        <f t="shared" si="67"/>
        <v>135.2</v>
      </c>
      <c r="H107" s="24">
        <f t="shared" si="67"/>
        <v>100</v>
      </c>
      <c r="I107" s="24">
        <f t="shared" si="67"/>
        <v>100</v>
      </c>
      <c r="J107" s="24">
        <f t="shared" si="67"/>
        <v>84</v>
      </c>
      <c r="K107" s="24">
        <f t="shared" si="67"/>
        <v>148</v>
      </c>
      <c r="L107" s="24">
        <f t="shared" si="67"/>
        <v>180</v>
      </c>
      <c r="M107" s="24">
        <f t="shared" si="67"/>
        <v>244</v>
      </c>
      <c r="N107" s="24">
        <f t="shared" si="67"/>
        <v>324</v>
      </c>
      <c r="O107" s="24">
        <f t="shared" si="57"/>
        <v>1720</v>
      </c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>
      <c r="A108" s="1" t="s">
        <v>101</v>
      </c>
      <c r="B108" s="24" t="str">
        <f t="shared" ref="B108:N108" si="68">B39</f>
        <v/>
      </c>
      <c r="C108" s="24">
        <f t="shared" si="68"/>
        <v>30</v>
      </c>
      <c r="D108" s="24">
        <f t="shared" si="68"/>
        <v>30</v>
      </c>
      <c r="E108" s="24">
        <f t="shared" si="68"/>
        <v>30</v>
      </c>
      <c r="F108" s="24">
        <f t="shared" si="68"/>
        <v>30</v>
      </c>
      <c r="G108" s="24">
        <f t="shared" si="68"/>
        <v>30</v>
      </c>
      <c r="H108" s="24">
        <f t="shared" si="68"/>
        <v>30</v>
      </c>
      <c r="I108" s="24">
        <f t="shared" si="68"/>
        <v>30</v>
      </c>
      <c r="J108" s="24">
        <f t="shared" si="68"/>
        <v>30</v>
      </c>
      <c r="K108" s="24">
        <f t="shared" si="68"/>
        <v>30</v>
      </c>
      <c r="L108" s="24">
        <f t="shared" si="68"/>
        <v>30</v>
      </c>
      <c r="M108" s="24">
        <f t="shared" si="68"/>
        <v>30</v>
      </c>
      <c r="N108" s="24">
        <f t="shared" si="68"/>
        <v>30</v>
      </c>
      <c r="O108" s="24">
        <f t="shared" si="57"/>
        <v>360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>
      <c r="A109" s="1" t="s">
        <v>102</v>
      </c>
      <c r="B109" s="24" t="str">
        <f t="shared" ref="B109:N109" si="69">B40</f>
        <v/>
      </c>
      <c r="C109" s="24">
        <f t="shared" si="69"/>
        <v>0</v>
      </c>
      <c r="D109" s="24">
        <f t="shared" si="69"/>
        <v>0</v>
      </c>
      <c r="E109" s="24">
        <f t="shared" si="69"/>
        <v>0</v>
      </c>
      <c r="F109" s="24">
        <f t="shared" si="69"/>
        <v>0</v>
      </c>
      <c r="G109" s="24">
        <f t="shared" si="69"/>
        <v>0</v>
      </c>
      <c r="H109" s="24">
        <f t="shared" si="69"/>
        <v>0</v>
      </c>
      <c r="I109" s="24">
        <f t="shared" si="69"/>
        <v>0</v>
      </c>
      <c r="J109" s="24">
        <f t="shared" si="69"/>
        <v>0</v>
      </c>
      <c r="K109" s="24">
        <f t="shared" si="69"/>
        <v>0</v>
      </c>
      <c r="L109" s="24">
        <f t="shared" si="69"/>
        <v>0</v>
      </c>
      <c r="M109" s="24">
        <f t="shared" si="69"/>
        <v>0</v>
      </c>
      <c r="N109" s="24">
        <f t="shared" si="69"/>
        <v>0</v>
      </c>
      <c r="O109" s="24">
        <f t="shared" si="57"/>
        <v>0</v>
      </c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>
      <c r="A110" s="1" t="s">
        <v>103</v>
      </c>
      <c r="B110" s="24" t="str">
        <f t="shared" ref="B110:N110" si="70">B43</f>
        <v/>
      </c>
      <c r="C110" s="24">
        <f t="shared" si="70"/>
        <v>25</v>
      </c>
      <c r="D110" s="24">
        <f t="shared" si="70"/>
        <v>25</v>
      </c>
      <c r="E110" s="24">
        <f t="shared" si="70"/>
        <v>25</v>
      </c>
      <c r="F110" s="24">
        <f t="shared" si="70"/>
        <v>25</v>
      </c>
      <c r="G110" s="24">
        <f t="shared" si="70"/>
        <v>25</v>
      </c>
      <c r="H110" s="24">
        <f t="shared" si="70"/>
        <v>25</v>
      </c>
      <c r="I110" s="24">
        <f t="shared" si="70"/>
        <v>25</v>
      </c>
      <c r="J110" s="24">
        <f t="shared" si="70"/>
        <v>25</v>
      </c>
      <c r="K110" s="24">
        <f t="shared" si="70"/>
        <v>25</v>
      </c>
      <c r="L110" s="24">
        <f t="shared" si="70"/>
        <v>25</v>
      </c>
      <c r="M110" s="24">
        <f t="shared" si="70"/>
        <v>25</v>
      </c>
      <c r="N110" s="24">
        <f t="shared" si="70"/>
        <v>25</v>
      </c>
      <c r="O110" s="24">
        <f t="shared" si="57"/>
        <v>300</v>
      </c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>
      <c r="A111" s="1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2" t="s">
        <v>104</v>
      </c>
      <c r="B112" s="23">
        <f t="shared" ref="B112:O112" si="71">SUM(B96:B111)</f>
        <v>0</v>
      </c>
      <c r="C112" s="23">
        <f t="shared" si="71"/>
        <v>7341.066667</v>
      </c>
      <c r="D112" s="23">
        <f t="shared" si="71"/>
        <v>7162.266667</v>
      </c>
      <c r="E112" s="23">
        <f t="shared" si="71"/>
        <v>8825.066667</v>
      </c>
      <c r="F112" s="23">
        <f t="shared" si="71"/>
        <v>7207.066667</v>
      </c>
      <c r="G112" s="23">
        <f t="shared" si="71"/>
        <v>7219.866667</v>
      </c>
      <c r="H112" s="23">
        <f t="shared" si="71"/>
        <v>7605.666667</v>
      </c>
      <c r="I112" s="23">
        <f t="shared" si="71"/>
        <v>6831.066667</v>
      </c>
      <c r="J112" s="23">
        <f t="shared" si="71"/>
        <v>6461.466667</v>
      </c>
      <c r="K112" s="23">
        <f t="shared" si="71"/>
        <v>7211.666667</v>
      </c>
      <c r="L112" s="23">
        <f t="shared" si="71"/>
        <v>6911.066667</v>
      </c>
      <c r="M112" s="23">
        <f t="shared" si="71"/>
        <v>7328.666667</v>
      </c>
      <c r="N112" s="23">
        <f t="shared" si="71"/>
        <v>8492.666667</v>
      </c>
      <c r="O112" s="23">
        <f t="shared" si="71"/>
        <v>88597.6</v>
      </c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>
      <c r="A113" s="1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2" t="s">
        <v>105</v>
      </c>
      <c r="B114" s="23">
        <f t="shared" ref="B114:O114" si="72">B93-B112</f>
        <v>0</v>
      </c>
      <c r="C114" s="23">
        <f t="shared" si="72"/>
        <v>2810.933333</v>
      </c>
      <c r="D114" s="23">
        <f t="shared" si="72"/>
        <v>-394.2666667</v>
      </c>
      <c r="E114" s="23">
        <f t="shared" si="72"/>
        <v>386.9333333</v>
      </c>
      <c r="F114" s="23">
        <f t="shared" si="72"/>
        <v>4824.933333</v>
      </c>
      <c r="G114" s="23">
        <f t="shared" si="72"/>
        <v>6316.133333</v>
      </c>
      <c r="H114" s="23">
        <f t="shared" si="72"/>
        <v>1794.333333</v>
      </c>
      <c r="I114" s="23">
        <f t="shared" si="72"/>
        <v>2568.933333</v>
      </c>
      <c r="J114" s="23">
        <f t="shared" si="72"/>
        <v>1058.533333</v>
      </c>
      <c r="K114" s="23">
        <f t="shared" si="72"/>
        <v>7828.333333</v>
      </c>
      <c r="L114" s="23">
        <f t="shared" si="72"/>
        <v>11888.93333</v>
      </c>
      <c r="M114" s="23">
        <f t="shared" si="72"/>
        <v>18991.33333</v>
      </c>
      <c r="N114" s="23">
        <f t="shared" si="72"/>
        <v>27227.33333</v>
      </c>
      <c r="O114" s="23">
        <f t="shared" si="72"/>
        <v>85302.4</v>
      </c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>
      <c r="A115" s="1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2" t="s">
        <v>106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>
      <c r="A117" s="1" t="s">
        <v>107</v>
      </c>
      <c r="B117" s="24">
        <f t="shared" ref="B117:N117" si="73">-B42</f>
        <v>0</v>
      </c>
      <c r="C117" s="24">
        <f t="shared" si="73"/>
        <v>-648.6666667</v>
      </c>
      <c r="D117" s="24">
        <f t="shared" si="73"/>
        <v>-642.6604371</v>
      </c>
      <c r="E117" s="24">
        <f t="shared" si="73"/>
        <v>-636.6191713</v>
      </c>
      <c r="F117" s="24">
        <f t="shared" si="73"/>
        <v>-630.5426647</v>
      </c>
      <c r="G117" s="24">
        <f t="shared" si="73"/>
        <v>-624.4307118</v>
      </c>
      <c r="H117" s="24">
        <f t="shared" si="73"/>
        <v>-618.2831059</v>
      </c>
      <c r="I117" s="24">
        <f t="shared" si="73"/>
        <v>-612.0996389</v>
      </c>
      <c r="J117" s="24">
        <f t="shared" si="73"/>
        <v>-605.8801017</v>
      </c>
      <c r="K117" s="24">
        <f t="shared" si="73"/>
        <v>-599.6242839</v>
      </c>
      <c r="L117" s="24">
        <f t="shared" si="73"/>
        <v>-593.3319738</v>
      </c>
      <c r="M117" s="24">
        <f t="shared" si="73"/>
        <v>-587.0029586</v>
      </c>
      <c r="N117" s="24">
        <f t="shared" si="73"/>
        <v>-580.6370241</v>
      </c>
      <c r="O117" s="24">
        <f t="shared" ref="O117:O119" si="75">SUM(B117:N117)</f>
        <v>-7379.778739</v>
      </c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>
      <c r="A118" s="1" t="s">
        <v>108</v>
      </c>
      <c r="B118" s="24">
        <f t="shared" ref="B118:N118" si="74">B67</f>
        <v>0</v>
      </c>
      <c r="C118" s="24">
        <f t="shared" si="74"/>
        <v>-547.6190476</v>
      </c>
      <c r="D118" s="24">
        <f t="shared" si="74"/>
        <v>-547.6190476</v>
      </c>
      <c r="E118" s="24">
        <f t="shared" si="74"/>
        <v>-547.6190476</v>
      </c>
      <c r="F118" s="24">
        <f t="shared" si="74"/>
        <v>-547.6190476</v>
      </c>
      <c r="G118" s="24">
        <f t="shared" si="74"/>
        <v>-547.6190476</v>
      </c>
      <c r="H118" s="24">
        <f t="shared" si="74"/>
        <v>-547.6190476</v>
      </c>
      <c r="I118" s="24">
        <f t="shared" si="74"/>
        <v>-547.6190476</v>
      </c>
      <c r="J118" s="24">
        <f t="shared" si="74"/>
        <v>-547.6190476</v>
      </c>
      <c r="K118" s="24">
        <f t="shared" si="74"/>
        <v>-547.6190476</v>
      </c>
      <c r="L118" s="24">
        <f t="shared" si="74"/>
        <v>-547.6190476</v>
      </c>
      <c r="M118" s="24">
        <f t="shared" si="74"/>
        <v>-547.6190476</v>
      </c>
      <c r="N118" s="24">
        <f t="shared" si="74"/>
        <v>-547.6190476</v>
      </c>
      <c r="O118" s="24">
        <f t="shared" si="75"/>
        <v>-6571.428571</v>
      </c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>
      <c r="A119" s="1" t="s">
        <v>109</v>
      </c>
      <c r="B119" s="24">
        <f t="shared" ref="B119:N119" si="76">B69</f>
        <v>0</v>
      </c>
      <c r="C119" s="24">
        <f t="shared" si="76"/>
        <v>-135</v>
      </c>
      <c r="D119" s="24">
        <f t="shared" si="76"/>
        <v>-135</v>
      </c>
      <c r="E119" s="24">
        <f t="shared" si="76"/>
        <v>-135</v>
      </c>
      <c r="F119" s="24">
        <f t="shared" si="76"/>
        <v>-135</v>
      </c>
      <c r="G119" s="24">
        <f t="shared" si="76"/>
        <v>-135</v>
      </c>
      <c r="H119" s="24">
        <f t="shared" si="76"/>
        <v>-135</v>
      </c>
      <c r="I119" s="24">
        <f t="shared" si="76"/>
        <v>-135</v>
      </c>
      <c r="J119" s="24">
        <f t="shared" si="76"/>
        <v>-135</v>
      </c>
      <c r="K119" s="24">
        <f t="shared" si="76"/>
        <v>-135</v>
      </c>
      <c r="L119" s="24">
        <f t="shared" si="76"/>
        <v>-135</v>
      </c>
      <c r="M119" s="24">
        <f t="shared" si="76"/>
        <v>-135</v>
      </c>
      <c r="N119" s="24">
        <f t="shared" si="76"/>
        <v>-135</v>
      </c>
      <c r="O119" s="24">
        <f t="shared" si="75"/>
        <v>-1620</v>
      </c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>
      <c r="A120" s="1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2" t="s">
        <v>110</v>
      </c>
      <c r="B121" s="23">
        <f t="shared" ref="B121:O121" si="77">SUM(B117:B120)</f>
        <v>0</v>
      </c>
      <c r="C121" s="23">
        <f t="shared" si="77"/>
        <v>-1331.285714</v>
      </c>
      <c r="D121" s="23">
        <f t="shared" si="77"/>
        <v>-1325.279485</v>
      </c>
      <c r="E121" s="23">
        <f t="shared" si="77"/>
        <v>-1319.238219</v>
      </c>
      <c r="F121" s="23">
        <f t="shared" si="77"/>
        <v>-1313.161712</v>
      </c>
      <c r="G121" s="23">
        <f t="shared" si="77"/>
        <v>-1307.049759</v>
      </c>
      <c r="H121" s="23">
        <f t="shared" si="77"/>
        <v>-1300.902154</v>
      </c>
      <c r="I121" s="23">
        <f t="shared" si="77"/>
        <v>-1294.718687</v>
      </c>
      <c r="J121" s="23">
        <f t="shared" si="77"/>
        <v>-1288.499149</v>
      </c>
      <c r="K121" s="23">
        <f t="shared" si="77"/>
        <v>-1282.243332</v>
      </c>
      <c r="L121" s="23">
        <f t="shared" si="77"/>
        <v>-1275.951021</v>
      </c>
      <c r="M121" s="23">
        <f t="shared" si="77"/>
        <v>-1269.622006</v>
      </c>
      <c r="N121" s="23">
        <f t="shared" si="77"/>
        <v>-1263.256072</v>
      </c>
      <c r="O121" s="23">
        <f t="shared" si="77"/>
        <v>-15571.20731</v>
      </c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>
      <c r="A122" s="1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>
      <c r="A124" s="1" t="s">
        <v>111</v>
      </c>
      <c r="B124" s="23">
        <f t="shared" ref="B124:O124" si="78">B114+B121</f>
        <v>0</v>
      </c>
      <c r="C124" s="23">
        <f t="shared" si="78"/>
        <v>1479.647619</v>
      </c>
      <c r="D124" s="23">
        <f t="shared" si="78"/>
        <v>-1719.546151</v>
      </c>
      <c r="E124" s="23">
        <f t="shared" si="78"/>
        <v>-932.3048856</v>
      </c>
      <c r="F124" s="23">
        <f t="shared" si="78"/>
        <v>3511.771621</v>
      </c>
      <c r="G124" s="23">
        <f t="shared" si="78"/>
        <v>5009.083574</v>
      </c>
      <c r="H124" s="23">
        <f t="shared" si="78"/>
        <v>493.4311798</v>
      </c>
      <c r="I124" s="23">
        <f t="shared" si="78"/>
        <v>1274.214647</v>
      </c>
      <c r="J124" s="23">
        <f t="shared" si="78"/>
        <v>-229.965816</v>
      </c>
      <c r="K124" s="23">
        <f t="shared" si="78"/>
        <v>6546.090002</v>
      </c>
      <c r="L124" s="23">
        <f t="shared" si="78"/>
        <v>10612.98231</v>
      </c>
      <c r="M124" s="23">
        <f t="shared" si="78"/>
        <v>17721.71133</v>
      </c>
      <c r="N124" s="23">
        <f t="shared" si="78"/>
        <v>25964.07726</v>
      </c>
      <c r="O124" s="23">
        <f t="shared" si="78"/>
        <v>69731.19269</v>
      </c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>
      <c r="A125" s="1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>
      <c r="A126" s="1" t="s">
        <v>112</v>
      </c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>
        <f>N687</f>
        <v>0</v>
      </c>
      <c r="O126" s="24">
        <f>SUM(B126:N126)</f>
        <v>0</v>
      </c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7.25" customHeight="1">
      <c r="A128" s="2" t="s">
        <v>113</v>
      </c>
      <c r="B128" s="25">
        <f t="shared" ref="B128:O128" si="79">B124-B126</f>
        <v>0</v>
      </c>
      <c r="C128" s="26">
        <f t="shared" si="79"/>
        <v>1479.647619</v>
      </c>
      <c r="D128" s="26">
        <f t="shared" si="79"/>
        <v>-1719.546151</v>
      </c>
      <c r="E128" s="26">
        <f t="shared" si="79"/>
        <v>-932.3048856</v>
      </c>
      <c r="F128" s="26">
        <f t="shared" si="79"/>
        <v>3511.771621</v>
      </c>
      <c r="G128" s="26">
        <f t="shared" si="79"/>
        <v>5009.083574</v>
      </c>
      <c r="H128" s="26">
        <f t="shared" si="79"/>
        <v>493.4311798</v>
      </c>
      <c r="I128" s="26">
        <f t="shared" si="79"/>
        <v>1274.214647</v>
      </c>
      <c r="J128" s="26">
        <f t="shared" si="79"/>
        <v>-229.965816</v>
      </c>
      <c r="K128" s="26">
        <f t="shared" si="79"/>
        <v>6546.090002</v>
      </c>
      <c r="L128" s="26">
        <f t="shared" si="79"/>
        <v>10612.98231</v>
      </c>
      <c r="M128" s="26">
        <f t="shared" si="79"/>
        <v>17721.71133</v>
      </c>
      <c r="N128" s="26">
        <f t="shared" si="79"/>
        <v>25964.07726</v>
      </c>
      <c r="O128" s="27">
        <f t="shared" si="79"/>
        <v>69731.19269</v>
      </c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>
      <c r="A130" s="1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>
      <c r="A131" s="1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>
      <c r="A132" s="1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>
      <c r="A133" s="1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2" t="s">
        <v>0</v>
      </c>
      <c r="B134" s="2" t="s">
        <v>1</v>
      </c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3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>
      <c r="A138" s="1"/>
      <c r="B138" s="28" t="s">
        <v>3</v>
      </c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29" t="s">
        <v>114</v>
      </c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30" t="s">
        <v>16</v>
      </c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31" t="s">
        <v>115</v>
      </c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2" t="s">
        <v>116</v>
      </c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>
      <c r="A141" s="1" t="s">
        <v>117</v>
      </c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>
      <c r="A142" s="1" t="s">
        <v>118</v>
      </c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>
      <c r="A143" s="1" t="s">
        <v>119</v>
      </c>
      <c r="B143" s="22">
        <f>B55</f>
        <v>35000</v>
      </c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>
        <f>O55</f>
        <v>46162.72783</v>
      </c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>
      <c r="A144" s="1" t="s">
        <v>120</v>
      </c>
      <c r="B144" s="22">
        <v>0.0</v>
      </c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>
        <f>O61+O62</f>
        <v>0</v>
      </c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>
      <c r="A145" s="1" t="s">
        <v>121</v>
      </c>
      <c r="B145" s="22">
        <f>B483</f>
        <v>50000</v>
      </c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>
        <f>O483</f>
        <v>50000</v>
      </c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>
      <c r="A146" s="1"/>
      <c r="B146" s="32" t="s">
        <v>122</v>
      </c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32" t="s">
        <v>122</v>
      </c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>
      <c r="A147" s="1" t="s">
        <v>123</v>
      </c>
      <c r="B147" s="22">
        <f>SUM(B143:B146)</f>
        <v>85000</v>
      </c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>
        <f>SUM(O143:O146)</f>
        <v>96162.72783</v>
      </c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>
      <c r="A148" s="1"/>
      <c r="B148" s="32" t="s">
        <v>122</v>
      </c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32" t="s">
        <v>122</v>
      </c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>
      <c r="A149" s="1" t="s">
        <v>124</v>
      </c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>
      <c r="A150" s="1" t="s">
        <v>125</v>
      </c>
      <c r="B150" s="22">
        <f>B756+B747</f>
        <v>30000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>
        <f>B150</f>
        <v>30000</v>
      </c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>
      <c r="A151" s="1" t="s">
        <v>126</v>
      </c>
      <c r="B151" s="22">
        <f>B759</f>
        <v>30000</v>
      </c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>
        <f>N759</f>
        <v>30000</v>
      </c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>
      <c r="A152" s="1"/>
      <c r="B152" s="32" t="s">
        <v>122</v>
      </c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32" t="s">
        <v>122</v>
      </c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>
      <c r="A153" s="1" t="s">
        <v>127</v>
      </c>
      <c r="B153" s="22">
        <f>SUM(B150:B152)</f>
        <v>60000</v>
      </c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>
        <f>SUM(O150:O152)</f>
        <v>60000</v>
      </c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>
      <c r="A154" s="1" t="s">
        <v>128</v>
      </c>
      <c r="B154" s="22">
        <v>0.0</v>
      </c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>
        <f>-O67</f>
        <v>6571.428571</v>
      </c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>
      <c r="A155" s="1"/>
      <c r="B155" s="32" t="s">
        <v>122</v>
      </c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32" t="s">
        <v>122</v>
      </c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>
      <c r="A156" s="1" t="s">
        <v>129</v>
      </c>
      <c r="B156" s="22">
        <f>B153-B154</f>
        <v>60000</v>
      </c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>
        <f>O153-O154</f>
        <v>53428.57143</v>
      </c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>
      <c r="A157" s="1"/>
      <c r="B157" s="32" t="s">
        <v>122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32" t="s">
        <v>122</v>
      </c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>
      <c r="A158" s="1" t="s">
        <v>130</v>
      </c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>
      <c r="A159" s="1" t="s">
        <v>131</v>
      </c>
      <c r="B159" s="22">
        <f>B50</f>
        <v>3100</v>
      </c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>
        <f>O50</f>
        <v>3100</v>
      </c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>
      <c r="A160" s="1" t="s">
        <v>132</v>
      </c>
      <c r="B160" s="22">
        <f>B49</f>
        <v>8100</v>
      </c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>
        <f>O49+O69</f>
        <v>6480</v>
      </c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>
      <c r="A161" s="1"/>
      <c r="B161" s="32" t="s">
        <v>122</v>
      </c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32" t="s">
        <v>122</v>
      </c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>
      <c r="A162" s="1" t="s">
        <v>133</v>
      </c>
      <c r="B162" s="22">
        <f>SUM(B159:B161)</f>
        <v>11200</v>
      </c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>
        <f>SUM(O159:O161)</f>
        <v>9580</v>
      </c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>
      <c r="A163" s="1"/>
      <c r="B163" s="32" t="s">
        <v>122</v>
      </c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32" t="s">
        <v>122</v>
      </c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>
      <c r="A164" s="1" t="s">
        <v>134</v>
      </c>
      <c r="B164" s="22">
        <f>B162+B156+B147</f>
        <v>156200</v>
      </c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>
        <f>O162+O156+O147</f>
        <v>159171.2993</v>
      </c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>
      <c r="A165" s="1"/>
      <c r="B165" s="32" t="s">
        <v>135</v>
      </c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32" t="s">
        <v>135</v>
      </c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>
      <c r="A166" s="1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>
      <c r="A167" s="1" t="s">
        <v>136</v>
      </c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>
      <c r="A168" s="1" t="s">
        <v>137</v>
      </c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>
      <c r="A169" s="1" t="s">
        <v>138</v>
      </c>
      <c r="B169" s="22">
        <f>-B63-B64</f>
        <v>0</v>
      </c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>
        <f>-O63-O64</f>
        <v>0</v>
      </c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>
      <c r="A170" s="1" t="s">
        <v>139</v>
      </c>
      <c r="B170" s="22">
        <f>-B75</f>
        <v>0</v>
      </c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>
        <f>B170-O75</f>
        <v>0</v>
      </c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>
      <c r="A171" s="1" t="s">
        <v>140</v>
      </c>
      <c r="B171" s="22">
        <f>SUM($E841:$E852)+SUM(K$841:K$852)</f>
        <v>12759.89343</v>
      </c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>
        <f>SUM($E853:$E864)+SUM($K853:K864)</f>
        <v>13682.30716</v>
      </c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>
      <c r="A172" s="1"/>
      <c r="B172" s="32" t="s">
        <v>122</v>
      </c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32" t="s">
        <v>122</v>
      </c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>
      <c r="A173" s="1" t="s">
        <v>141</v>
      </c>
      <c r="B173" s="22">
        <f>SUM(B169:B172)</f>
        <v>12759.89343</v>
      </c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>
        <f>SUM(O169:O172)</f>
        <v>13682.30716</v>
      </c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>
      <c r="A174" s="1"/>
      <c r="B174" s="32" t="s">
        <v>122</v>
      </c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32" t="s">
        <v>122</v>
      </c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>
      <c r="A175" s="1" t="s">
        <v>142</v>
      </c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>
      <c r="A176" s="1" t="s">
        <v>143</v>
      </c>
      <c r="B176" s="22">
        <f>B18-B171</f>
        <v>98440.10657</v>
      </c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>
        <f>B176-O171</f>
        <v>84757.79941</v>
      </c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>
      <c r="A177" s="1"/>
      <c r="B177" s="32" t="s">
        <v>122</v>
      </c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32" t="s">
        <v>122</v>
      </c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>
      <c r="A178" s="1" t="s">
        <v>144</v>
      </c>
      <c r="B178" s="22">
        <f>SUM(B176:B177)</f>
        <v>98440.10657</v>
      </c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>
        <f>SUM(O176:O177)</f>
        <v>84757.79941</v>
      </c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>
      <c r="A179" s="1"/>
      <c r="B179" s="32" t="s">
        <v>122</v>
      </c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32" t="s">
        <v>122</v>
      </c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>
      <c r="A180" s="1" t="s">
        <v>145</v>
      </c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>
      <c r="A181" s="1" t="s">
        <v>146</v>
      </c>
      <c r="B181" s="22">
        <v>0.0</v>
      </c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>
        <f>B181</f>
        <v>0</v>
      </c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>
      <c r="A182" s="1" t="s">
        <v>147</v>
      </c>
      <c r="B182" s="22">
        <f>B128</f>
        <v>0</v>
      </c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>
        <f>O128</f>
        <v>69731.19269</v>
      </c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>
      <c r="A183" s="1" t="s">
        <v>148</v>
      </c>
      <c r="B183" s="22">
        <f>B19</f>
        <v>45000</v>
      </c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>
        <f>O19</f>
        <v>45000</v>
      </c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>
      <c r="A184" s="1" t="s">
        <v>149</v>
      </c>
      <c r="B184" s="22">
        <f>B128</f>
        <v>0</v>
      </c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>
        <f>O73*-1</f>
        <v>-54000</v>
      </c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>
      <c r="A185" s="1"/>
      <c r="B185" s="32" t="s">
        <v>122</v>
      </c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32" t="s">
        <v>122</v>
      </c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>
      <c r="A186" s="1" t="s">
        <v>145</v>
      </c>
      <c r="B186" s="22">
        <f>SUM(B181:B185)</f>
        <v>45000</v>
      </c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>
        <f>SUM(O181:O185)</f>
        <v>60731.19269</v>
      </c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>
      <c r="A187" s="1"/>
      <c r="B187" s="32" t="s">
        <v>122</v>
      </c>
      <c r="C187" s="22"/>
      <c r="D187" s="22"/>
      <c r="E187" s="22"/>
      <c r="F187" s="22"/>
      <c r="G187" s="22"/>
      <c r="H187" s="22"/>
      <c r="I187" s="22"/>
      <c r="J187" s="22"/>
      <c r="K187" s="22"/>
      <c r="L187" s="22"/>
      <c r="M187" s="22"/>
      <c r="N187" s="22"/>
      <c r="O187" s="32" t="s">
        <v>122</v>
      </c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>
      <c r="A188" s="1" t="s">
        <v>150</v>
      </c>
      <c r="B188" s="22">
        <f>B173+B178+B186</f>
        <v>156200</v>
      </c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>
        <f>O173+O178+O186</f>
        <v>159171.2993</v>
      </c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>
      <c r="A189" s="1"/>
      <c r="B189" s="32" t="s">
        <v>135</v>
      </c>
      <c r="C189" s="22"/>
      <c r="D189" s="22"/>
      <c r="E189" s="22"/>
      <c r="F189" s="22"/>
      <c r="G189" s="22"/>
      <c r="H189" s="22"/>
      <c r="I189" s="22"/>
      <c r="J189" s="22"/>
      <c r="K189" s="22"/>
      <c r="L189" s="22"/>
      <c r="M189" s="22"/>
      <c r="N189" s="22"/>
      <c r="O189" s="32" t="s">
        <v>135</v>
      </c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>
      <c r="A190" s="1"/>
      <c r="B190" s="22"/>
      <c r="C190" s="22"/>
      <c r="D190" s="22"/>
      <c r="E190" s="22"/>
      <c r="F190" s="22"/>
      <c r="G190" s="22"/>
      <c r="H190" s="22"/>
      <c r="I190" s="22"/>
      <c r="J190" s="22"/>
      <c r="K190" s="22"/>
      <c r="L190" s="22"/>
      <c r="M190" s="22"/>
      <c r="N190" s="22"/>
      <c r="O190" s="22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>
      <c r="A191" s="1" t="s">
        <v>151</v>
      </c>
      <c r="B191" s="22">
        <f>B188-B164</f>
        <v>0</v>
      </c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>
        <f>O188-O164</f>
        <v>0</v>
      </c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>
      <c r="A192" s="1"/>
      <c r="B192" s="32" t="s">
        <v>135</v>
      </c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32" t="s">
        <v>135</v>
      </c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2" t="s">
        <v>152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>
      <c r="A195" s="1" t="s">
        <v>153</v>
      </c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>
      <c r="A196" s="1" t="s">
        <v>154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>
        <f>O128</f>
        <v>69731.19269</v>
      </c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>
      <c r="A198" s="1" t="s">
        <v>155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>
      <c r="A199" s="1" t="s">
        <v>156</v>
      </c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>
      <c r="A200" s="1" t="s">
        <v>157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>
        <f t="shared" ref="O200:O201" si="80">-O118</f>
        <v>6571.428571</v>
      </c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>
      <c r="A201" s="1" t="s">
        <v>158</v>
      </c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>
        <f t="shared" si="80"/>
        <v>1620</v>
      </c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>
      <c r="A203" s="1" t="s">
        <v>159</v>
      </c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>
      <c r="A204" s="1" t="s">
        <v>160</v>
      </c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>
        <f t="shared" ref="O204:O205" si="81">-O144+B144</f>
        <v>0</v>
      </c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>
      <c r="A205" s="1" t="s">
        <v>161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>
        <f t="shared" si="81"/>
        <v>0</v>
      </c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>
      <c r="A206" s="1" t="s">
        <v>162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>
        <f>-N810+B810</f>
        <v>0</v>
      </c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>
      <c r="A207" s="1" t="s">
        <v>163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>
        <f>-O50+B50</f>
        <v>0</v>
      </c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>
      <c r="A209" s="1" t="s">
        <v>164</v>
      </c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>
      <c r="A210" s="1" t="s">
        <v>165</v>
      </c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>
        <f t="shared" ref="O210:O211" si="82">O169-B169</f>
        <v>0</v>
      </c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>
      <c r="A211" s="1" t="s">
        <v>166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>
        <f t="shared" si="82"/>
        <v>0</v>
      </c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6" t="s">
        <v>83</v>
      </c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>
      <c r="A213" s="1" t="s">
        <v>167</v>
      </c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>
        <f>SUM(O196:O212)</f>
        <v>77922.62126</v>
      </c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6" t="s">
        <v>83</v>
      </c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>
      <c r="A216" s="1" t="s">
        <v>168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>
      <c r="A217" s="1" t="s">
        <v>169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>
        <f>-N762+B762</f>
        <v>0</v>
      </c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6" t="s">
        <v>83</v>
      </c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>
      <c r="A219" s="1" t="s">
        <v>170</v>
      </c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>
        <f>SUM(O217:O218)</f>
        <v>0</v>
      </c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6" t="s">
        <v>83</v>
      </c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>
      <c r="A222" s="1" t="s">
        <v>171</v>
      </c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>
      <c r="A223" s="1" t="s">
        <v>172</v>
      </c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>
        <f>O18-B18</f>
        <v>0</v>
      </c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>
      <c r="A224" s="1" t="s">
        <v>173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>
        <f>-O47+B47</f>
        <v>-12759.89343</v>
      </c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>
      <c r="A225" s="1" t="s">
        <v>174</v>
      </c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>
        <f>SUM(O19)-SUM(B19)</f>
        <v>0</v>
      </c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6" t="s">
        <v>83</v>
      </c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>
      <c r="A227" s="1" t="s">
        <v>175</v>
      </c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>
        <f>SUM(O223:O226)</f>
        <v>-12759.89343</v>
      </c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6" t="s">
        <v>83</v>
      </c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>
      <c r="A229" s="1" t="s">
        <v>176</v>
      </c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>
        <f>B55</f>
        <v>35000</v>
      </c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>
      <c r="A230" s="1" t="s">
        <v>177</v>
      </c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>
        <f>O229+O227+O219+O213</f>
        <v>100162.7278</v>
      </c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6" t="s">
        <v>135</v>
      </c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>
      <c r="A233" s="1" t="s">
        <v>178</v>
      </c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>
        <f>O230-O55</f>
        <v>54000</v>
      </c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6" t="s">
        <v>135</v>
      </c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6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6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5.75" customHeight="1">
      <c r="A237" s="2" t="s">
        <v>0</v>
      </c>
      <c r="B237" s="2" t="s">
        <v>1</v>
      </c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6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5.75" customHeight="1">
      <c r="A239" s="2" t="s">
        <v>179</v>
      </c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>
      <c r="A241" s="1" t="s">
        <v>180</v>
      </c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>
      <c r="A242" s="1" t="s">
        <v>37</v>
      </c>
      <c r="B242" s="1">
        <f>B19</f>
        <v>45000</v>
      </c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>
      <c r="A243" s="1" t="s">
        <v>181</v>
      </c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>
      <c r="A244" s="1" t="s">
        <v>182</v>
      </c>
      <c r="B244" s="1">
        <f>B18</f>
        <v>111200</v>
      </c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>
      <c r="A245" s="1" t="s">
        <v>183</v>
      </c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>
      <c r="A246" s="1" t="s">
        <v>184</v>
      </c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>
      <c r="A247" s="1"/>
      <c r="B247" s="16" t="s">
        <v>83</v>
      </c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>
      <c r="A248" s="1" t="s">
        <v>185</v>
      </c>
      <c r="B248" s="1">
        <f>SUM(B242:B247)</f>
        <v>156200</v>
      </c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>
      <c r="A249" s="1"/>
      <c r="B249" s="16" t="s">
        <v>83</v>
      </c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>
      <c r="A250" s="1" t="s">
        <v>186</v>
      </c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>
      <c r="A251" s="1" t="s">
        <v>187</v>
      </c>
      <c r="B251" s="1">
        <f>SUM(B758:B760)</f>
        <v>30000</v>
      </c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>
      <c r="A252" s="1" t="s">
        <v>188</v>
      </c>
      <c r="B252" s="1">
        <f>SUM(B756:B757)</f>
        <v>30000</v>
      </c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>
      <c r="A253" s="1" t="s">
        <v>189</v>
      </c>
      <c r="B253" s="1">
        <f>B810</f>
        <v>8100</v>
      </c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>
      <c r="A254" s="1" t="s">
        <v>163</v>
      </c>
      <c r="B254" s="1">
        <f>B788</f>
        <v>3100</v>
      </c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>
      <c r="A255" s="1" t="s">
        <v>190</v>
      </c>
      <c r="B255" s="1">
        <f>B480</f>
        <v>50000</v>
      </c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>
      <c r="A256" s="1" t="s">
        <v>191</v>
      </c>
      <c r="B256" s="1">
        <f>B55-B169</f>
        <v>35000</v>
      </c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>
      <c r="A257" s="1" t="s">
        <v>192</v>
      </c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>
      <c r="A258" s="1"/>
      <c r="B258" s="16" t="s">
        <v>83</v>
      </c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>
      <c r="A259" s="1"/>
      <c r="B259" s="1">
        <f>SUM(B250:B258)</f>
        <v>156200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>
      <c r="A260" s="1"/>
      <c r="B260" s="16" t="s">
        <v>83</v>
      </c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>
      <c r="A262" s="1" t="s">
        <v>178</v>
      </c>
      <c r="B262" s="1">
        <f>B248-B259</f>
        <v>0</v>
      </c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>
      <c r="A263" s="1"/>
      <c r="B263" s="16" t="s">
        <v>135</v>
      </c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5.75" customHeight="1">
      <c r="A265" s="2" t="s">
        <v>193</v>
      </c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>
      <c r="A266" s="1" t="s">
        <v>194</v>
      </c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>
      <c r="A267" s="1" t="s">
        <v>195</v>
      </c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>
        <f>IF(O89=0,0,+O91/O89)</f>
        <v>0.53</v>
      </c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>
      <c r="A268" s="1" t="s">
        <v>196</v>
      </c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>
      <c r="A269" s="1" t="s">
        <v>197</v>
      </c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>
      <c r="A270" s="1" t="s">
        <v>198</v>
      </c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>
      <c r="A271" s="1" t="s">
        <v>199</v>
      </c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6" t="s">
        <v>83</v>
      </c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>
      <c r="A273" s="1" t="s">
        <v>200</v>
      </c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33">
        <f>SUM(O267:O272)</f>
        <v>0.53</v>
      </c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6" t="s">
        <v>83</v>
      </c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>
      <c r="A276" s="1" t="s">
        <v>201</v>
      </c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33">
        <f>1-O273</f>
        <v>0.47</v>
      </c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6" t="s">
        <v>83</v>
      </c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>
      <c r="A279" s="1" t="s">
        <v>202</v>
      </c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>
      <c r="A280" s="1" t="s">
        <v>203</v>
      </c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>
        <f t="shared" ref="O280:O290" si="83">O96</f>
        <v>19120</v>
      </c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>
      <c r="A281" s="1" t="s">
        <v>90</v>
      </c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>
        <f t="shared" si="83"/>
        <v>2007.6</v>
      </c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>
      <c r="A282" s="1" t="s">
        <v>91</v>
      </c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>
        <f t="shared" si="83"/>
        <v>1700</v>
      </c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>
      <c r="A283" s="1" t="s">
        <v>92</v>
      </c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>
        <f t="shared" si="83"/>
        <v>1500</v>
      </c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>
      <c r="A284" s="1" t="s">
        <v>93</v>
      </c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>
        <f t="shared" si="83"/>
        <v>13800</v>
      </c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>
      <c r="A285" s="1" t="s">
        <v>94</v>
      </c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>
        <f t="shared" si="83"/>
        <v>0</v>
      </c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>
      <c r="A286" s="1" t="s">
        <v>95</v>
      </c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>
        <f t="shared" si="83"/>
        <v>2790</v>
      </c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>
      <c r="A287" s="1" t="s">
        <v>96</v>
      </c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>
        <f t="shared" si="83"/>
        <v>36000</v>
      </c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>
      <c r="A288" s="1" t="s">
        <v>97</v>
      </c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>
        <f t="shared" si="83"/>
        <v>1860</v>
      </c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>
      <c r="A289" s="1" t="s">
        <v>98</v>
      </c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>
        <f t="shared" si="83"/>
        <v>3960</v>
      </c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>
      <c r="A290" s="1" t="s">
        <v>204</v>
      </c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>
        <f t="shared" si="83"/>
        <v>3480</v>
      </c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>
      <c r="A291" s="1" t="s">
        <v>205</v>
      </c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>
        <f t="shared" ref="O291:O292" si="84">O109</f>
        <v>0</v>
      </c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>
      <c r="A292" s="1" t="s">
        <v>206</v>
      </c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>
        <f t="shared" si="84"/>
        <v>300</v>
      </c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>
      <c r="A293" s="1" t="s">
        <v>207</v>
      </c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>
        <f t="shared" ref="O293:O295" si="85">-O117</f>
        <v>7379.778739</v>
      </c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>
      <c r="A294" s="1" t="s">
        <v>108</v>
      </c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>
        <f t="shared" si="85"/>
        <v>6571.428571</v>
      </c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>
      <c r="A295" s="1" t="s">
        <v>109</v>
      </c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>
        <f t="shared" si="85"/>
        <v>1620</v>
      </c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6" t="s">
        <v>83</v>
      </c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>
      <c r="A297" s="1" t="s">
        <v>208</v>
      </c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>
        <f>SUM(O280:O296)</f>
        <v>102088.8073</v>
      </c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6" t="s">
        <v>83</v>
      </c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>
      <c r="A300" s="20" t="s">
        <v>209</v>
      </c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>
        <f>O297/O276</f>
        <v>217210.2283</v>
      </c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6" t="s">
        <v>135</v>
      </c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5.75" customHeight="1">
      <c r="A303" s="2" t="s">
        <v>210</v>
      </c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5.75" customHeight="1">
      <c r="A305" s="2" t="s">
        <v>211</v>
      </c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>
      <c r="A307" s="1" t="s">
        <v>212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>
      <c r="A308" s="1" t="s">
        <v>213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>
        <f>O147</f>
        <v>96162.72783</v>
      </c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>
      <c r="A309" s="1" t="s">
        <v>214</v>
      </c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>
        <f>O173</f>
        <v>13682.30716</v>
      </c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>
      <c r="A310" s="20" t="s">
        <v>215</v>
      </c>
      <c r="B310" s="34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34">
        <f>IF(O309=0,0,+O308/O309)</f>
        <v>7.028253841</v>
      </c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>
      <c r="A312" s="1" t="s">
        <v>216</v>
      </c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>
      <c r="A313" s="1" t="s">
        <v>217</v>
      </c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>
        <f>O308-O145</f>
        <v>46162.72783</v>
      </c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>
      <c r="A314" s="1" t="s">
        <v>214</v>
      </c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>
        <f>O309</f>
        <v>13682.30716</v>
      </c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>
      <c r="A315" s="20" t="s">
        <v>215</v>
      </c>
      <c r="B315" s="34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34">
        <f>IF(O314=0,0,+O313/O314)</f>
        <v>3.373899394</v>
      </c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5.75" customHeight="1">
      <c r="A317" s="2" t="s">
        <v>218</v>
      </c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>
      <c r="A319" s="1" t="s">
        <v>219</v>
      </c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>
      <c r="A320" s="1" t="s">
        <v>220</v>
      </c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>
        <f>O89</f>
        <v>370000</v>
      </c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>
      <c r="A321" s="1" t="s">
        <v>221</v>
      </c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>
        <f>O144</f>
        <v>0</v>
      </c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>
      <c r="A322" s="20" t="s">
        <v>215</v>
      </c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34">
        <f>IF(O321=0,0,+O320/O321)</f>
        <v>0</v>
      </c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>
      <c r="A323" s="20" t="s">
        <v>222</v>
      </c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34">
        <f>IF(O322=0,0,365/O322)</f>
        <v>0</v>
      </c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>
      <c r="A325" s="1" t="s">
        <v>223</v>
      </c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>
      <c r="A326" s="1" t="s">
        <v>224</v>
      </c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>
        <f>O91</f>
        <v>196100</v>
      </c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>
      <c r="A327" s="1" t="s">
        <v>225</v>
      </c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>
        <f>AVERAGEA(C483:N483)</f>
        <v>50000</v>
      </c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>
      <c r="A328" s="20" t="s">
        <v>215</v>
      </c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34">
        <f>IF(O327=0,0,+O326/O327)</f>
        <v>3.922</v>
      </c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>
      <c r="A329" s="20" t="s">
        <v>222</v>
      </c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34">
        <f>IF(O328=0,0,365/O328)</f>
        <v>93.06476288</v>
      </c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5.75" customHeight="1">
      <c r="A331" s="2" t="s">
        <v>226</v>
      </c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>
      <c r="A333" s="1" t="s">
        <v>227</v>
      </c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>
      <c r="A334" s="1" t="s">
        <v>228</v>
      </c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>
        <f>O128</f>
        <v>69731.19269</v>
      </c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>
      <c r="A335" s="1" t="s">
        <v>220</v>
      </c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>
        <f>O89</f>
        <v>370000</v>
      </c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>
      <c r="A336" s="20" t="s">
        <v>229</v>
      </c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35">
        <f>IF(O335=0,0,+O334/O335)</f>
        <v>0.1884626829</v>
      </c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>
      <c r="A338" s="1" t="s">
        <v>230</v>
      </c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>
      <c r="A339" s="1" t="s">
        <v>228</v>
      </c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>
        <f>O334</f>
        <v>69731.19269</v>
      </c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>
      <c r="A340" s="1" t="s">
        <v>231</v>
      </c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>
        <f>O164</f>
        <v>159171.2993</v>
      </c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>
      <c r="A341" s="20" t="s">
        <v>229</v>
      </c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35">
        <f>IF(O340=0,0,+O339/O340)</f>
        <v>0.4380889835</v>
      </c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>
      <c r="A343" s="1" t="s">
        <v>232</v>
      </c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>
      <c r="A344" s="1" t="s">
        <v>228</v>
      </c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>
        <f>O339</f>
        <v>69731.19269</v>
      </c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>
      <c r="A345" s="1" t="s">
        <v>233</v>
      </c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>
        <f>O186</f>
        <v>60731.19269</v>
      </c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>
      <c r="A346" s="20" t="s">
        <v>229</v>
      </c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35">
        <f>IF(O345=0,0,+O344/O345)</f>
        <v>1.148194027</v>
      </c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5.75" customHeight="1">
      <c r="A348" s="2" t="s">
        <v>234</v>
      </c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>
      <c r="A350" s="1" t="s">
        <v>235</v>
      </c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>
      <c r="A351" s="1" t="s">
        <v>236</v>
      </c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>
        <f>O124-SUM(O117:O119)</f>
        <v>85302.4</v>
      </c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>
      <c r="A352" s="1" t="s">
        <v>237</v>
      </c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>
        <f>-O117+(O47/(1-N680))</f>
        <v>20139.67217</v>
      </c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>
      <c r="A353" s="20" t="s">
        <v>215</v>
      </c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34">
        <f>IF(O352=0,0,+O351/O352)</f>
        <v>4.235540643</v>
      </c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>
      <c r="A357" s="1" t="s">
        <v>238</v>
      </c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>
      <c r="A359" s="1" t="s">
        <v>239</v>
      </c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>
      <c r="A360" s="1" t="s">
        <v>240</v>
      </c>
      <c r="B360" s="1"/>
      <c r="C360" s="1">
        <v>5.0</v>
      </c>
      <c r="D360" s="1">
        <v>4.0</v>
      </c>
      <c r="E360" s="1">
        <v>4.0</v>
      </c>
      <c r="F360" s="1">
        <v>4.0</v>
      </c>
      <c r="G360" s="1">
        <v>5.0</v>
      </c>
      <c r="H360" s="1">
        <v>4.0</v>
      </c>
      <c r="I360" s="1">
        <v>5.0</v>
      </c>
      <c r="J360" s="1">
        <v>4.0</v>
      </c>
      <c r="K360" s="1">
        <v>4.0</v>
      </c>
      <c r="L360" s="1">
        <v>5.0</v>
      </c>
      <c r="M360" s="1">
        <v>4.0</v>
      </c>
      <c r="N360" s="1">
        <v>4.0</v>
      </c>
      <c r="O360" s="1">
        <f t="shared" ref="O360:O366" si="86">SUM(C360:N360)</f>
        <v>52</v>
      </c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>
      <c r="A361" s="1" t="s">
        <v>241</v>
      </c>
      <c r="B361" s="1"/>
      <c r="C361" s="1">
        <v>4.0</v>
      </c>
      <c r="D361" s="1">
        <v>5.0</v>
      </c>
      <c r="E361" s="1">
        <v>4.0</v>
      </c>
      <c r="F361" s="1">
        <v>4.0</v>
      </c>
      <c r="G361" s="1">
        <v>5.0</v>
      </c>
      <c r="H361" s="1">
        <v>4.0</v>
      </c>
      <c r="I361" s="1">
        <v>4.0</v>
      </c>
      <c r="J361" s="1">
        <v>5.0</v>
      </c>
      <c r="K361" s="1">
        <v>4.0</v>
      </c>
      <c r="L361" s="1">
        <v>5.0</v>
      </c>
      <c r="M361" s="1">
        <v>4.0</v>
      </c>
      <c r="N361" s="1">
        <v>4.0</v>
      </c>
      <c r="O361" s="1">
        <f t="shared" si="86"/>
        <v>52</v>
      </c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>
      <c r="A362" s="1" t="s">
        <v>242</v>
      </c>
      <c r="B362" s="1"/>
      <c r="C362" s="1">
        <v>4.0</v>
      </c>
      <c r="D362" s="1">
        <v>4.0</v>
      </c>
      <c r="E362" s="1">
        <v>5.0</v>
      </c>
      <c r="F362" s="1">
        <v>4.0</v>
      </c>
      <c r="G362" s="1">
        <v>5.0</v>
      </c>
      <c r="H362" s="1">
        <v>4.0</v>
      </c>
      <c r="I362" s="1">
        <v>4.0</v>
      </c>
      <c r="J362" s="1">
        <v>5.0</v>
      </c>
      <c r="K362" s="1">
        <v>4.0</v>
      </c>
      <c r="L362" s="1">
        <v>4.0</v>
      </c>
      <c r="M362" s="1">
        <v>5.0</v>
      </c>
      <c r="N362" s="1">
        <v>4.0</v>
      </c>
      <c r="O362" s="1">
        <f t="shared" si="86"/>
        <v>52</v>
      </c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>
      <c r="A363" s="1" t="s">
        <v>243</v>
      </c>
      <c r="B363" s="1"/>
      <c r="C363" s="1">
        <v>4.0</v>
      </c>
      <c r="D363" s="1">
        <v>4.0</v>
      </c>
      <c r="E363" s="1">
        <v>5.0</v>
      </c>
      <c r="F363" s="1">
        <v>4.0</v>
      </c>
      <c r="G363" s="1">
        <v>4.0</v>
      </c>
      <c r="H363" s="1">
        <v>5.0</v>
      </c>
      <c r="I363" s="1">
        <v>4.0</v>
      </c>
      <c r="J363" s="1">
        <v>5.0</v>
      </c>
      <c r="K363" s="1">
        <v>4.0</v>
      </c>
      <c r="L363" s="1">
        <v>4.0</v>
      </c>
      <c r="M363" s="1">
        <v>5.0</v>
      </c>
      <c r="N363" s="1">
        <v>4.0</v>
      </c>
      <c r="O363" s="1">
        <f t="shared" si="86"/>
        <v>52</v>
      </c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>
      <c r="A364" s="1" t="s">
        <v>244</v>
      </c>
      <c r="B364" s="1"/>
      <c r="C364" s="1">
        <v>4.0</v>
      </c>
      <c r="D364" s="1">
        <v>4.0</v>
      </c>
      <c r="E364" s="1">
        <v>5.0</v>
      </c>
      <c r="F364" s="1">
        <v>4.0</v>
      </c>
      <c r="G364" s="1">
        <v>4.0</v>
      </c>
      <c r="H364" s="1">
        <v>5.0</v>
      </c>
      <c r="I364" s="1">
        <v>4.0</v>
      </c>
      <c r="J364" s="1">
        <v>4.0</v>
      </c>
      <c r="K364" s="1">
        <v>5.0</v>
      </c>
      <c r="L364" s="1">
        <v>4.0</v>
      </c>
      <c r="M364" s="1">
        <v>4.0</v>
      </c>
      <c r="N364" s="1">
        <v>5.0</v>
      </c>
      <c r="O364" s="1">
        <f t="shared" si="86"/>
        <v>52</v>
      </c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>
      <c r="A365" s="1" t="s">
        <v>245</v>
      </c>
      <c r="B365" s="1"/>
      <c r="C365" s="1">
        <v>5.0</v>
      </c>
      <c r="D365" s="1">
        <v>4.0</v>
      </c>
      <c r="E365" s="1">
        <v>4.0</v>
      </c>
      <c r="F365" s="1">
        <v>5.0</v>
      </c>
      <c r="G365" s="1">
        <v>4.0</v>
      </c>
      <c r="H365" s="1">
        <v>4.0</v>
      </c>
      <c r="I365" s="1">
        <v>5.0</v>
      </c>
      <c r="J365" s="1">
        <v>4.0</v>
      </c>
      <c r="K365" s="1">
        <v>5.0</v>
      </c>
      <c r="L365" s="1">
        <v>4.0</v>
      </c>
      <c r="M365" s="1">
        <v>4.0</v>
      </c>
      <c r="N365" s="1">
        <v>5.0</v>
      </c>
      <c r="O365" s="1">
        <f t="shared" si="86"/>
        <v>53</v>
      </c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>
      <c r="A366" s="1" t="s">
        <v>246</v>
      </c>
      <c r="B366" s="1"/>
      <c r="C366" s="1">
        <v>5.0</v>
      </c>
      <c r="D366" s="1">
        <v>4.0</v>
      </c>
      <c r="E366" s="1">
        <v>4.0</v>
      </c>
      <c r="F366" s="1">
        <v>5.0</v>
      </c>
      <c r="G366" s="1">
        <v>4.0</v>
      </c>
      <c r="H366" s="1">
        <v>4.0</v>
      </c>
      <c r="I366" s="1">
        <v>5.0</v>
      </c>
      <c r="J366" s="1">
        <v>4.0</v>
      </c>
      <c r="K366" s="1">
        <v>4.0</v>
      </c>
      <c r="L366" s="1">
        <v>5.0</v>
      </c>
      <c r="M366" s="1">
        <v>4.0</v>
      </c>
      <c r="N366" s="1">
        <v>5.0</v>
      </c>
      <c r="O366" s="1">
        <f t="shared" si="86"/>
        <v>53</v>
      </c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>
      <c r="A367" s="1"/>
      <c r="B367" s="1"/>
      <c r="C367" s="16" t="s">
        <v>122</v>
      </c>
      <c r="D367" s="16" t="s">
        <v>122</v>
      </c>
      <c r="E367" s="16" t="s">
        <v>122</v>
      </c>
      <c r="F367" s="16" t="s">
        <v>122</v>
      </c>
      <c r="G367" s="16" t="s">
        <v>122</v>
      </c>
      <c r="H367" s="16" t="s">
        <v>122</v>
      </c>
      <c r="I367" s="16" t="s">
        <v>122</v>
      </c>
      <c r="J367" s="16" t="s">
        <v>122</v>
      </c>
      <c r="K367" s="16" t="s">
        <v>122</v>
      </c>
      <c r="L367" s="16" t="s">
        <v>122</v>
      </c>
      <c r="M367" s="16" t="s">
        <v>122</v>
      </c>
      <c r="N367" s="16" t="s">
        <v>122</v>
      </c>
      <c r="O367" s="16" t="s">
        <v>122</v>
      </c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>
      <c r="A368" s="1"/>
      <c r="B368" s="1"/>
      <c r="C368" s="1">
        <f t="shared" ref="C368:O368" si="87">SUM(C360:C367)</f>
        <v>31</v>
      </c>
      <c r="D368" s="1">
        <f t="shared" si="87"/>
        <v>29</v>
      </c>
      <c r="E368" s="1">
        <f t="shared" si="87"/>
        <v>31</v>
      </c>
      <c r="F368" s="1">
        <f t="shared" si="87"/>
        <v>30</v>
      </c>
      <c r="G368" s="1">
        <f t="shared" si="87"/>
        <v>31</v>
      </c>
      <c r="H368" s="1">
        <f t="shared" si="87"/>
        <v>30</v>
      </c>
      <c r="I368" s="1">
        <f t="shared" si="87"/>
        <v>31</v>
      </c>
      <c r="J368" s="1">
        <f t="shared" si="87"/>
        <v>31</v>
      </c>
      <c r="K368" s="1">
        <f t="shared" si="87"/>
        <v>30</v>
      </c>
      <c r="L368" s="1">
        <f t="shared" si="87"/>
        <v>31</v>
      </c>
      <c r="M368" s="1">
        <f t="shared" si="87"/>
        <v>30</v>
      </c>
      <c r="N368" s="1">
        <f t="shared" si="87"/>
        <v>31</v>
      </c>
      <c r="O368" s="1">
        <f t="shared" si="87"/>
        <v>366</v>
      </c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>
      <c r="A369" s="1"/>
      <c r="B369" s="1"/>
      <c r="C369" s="16" t="s">
        <v>122</v>
      </c>
      <c r="D369" s="16" t="s">
        <v>122</v>
      </c>
      <c r="E369" s="16" t="s">
        <v>122</v>
      </c>
      <c r="F369" s="16" t="s">
        <v>122</v>
      </c>
      <c r="G369" s="16" t="s">
        <v>122</v>
      </c>
      <c r="H369" s="16" t="s">
        <v>122</v>
      </c>
      <c r="I369" s="16" t="s">
        <v>122</v>
      </c>
      <c r="J369" s="16" t="s">
        <v>122</v>
      </c>
      <c r="K369" s="16" t="s">
        <v>122</v>
      </c>
      <c r="L369" s="16" t="s">
        <v>122</v>
      </c>
      <c r="M369" s="16" t="s">
        <v>122</v>
      </c>
      <c r="N369" s="16" t="s">
        <v>122</v>
      </c>
      <c r="O369" s="16" t="s">
        <v>122</v>
      </c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>
      <c r="A371" s="1" t="s">
        <v>247</v>
      </c>
      <c r="B371" s="13" t="s">
        <v>248</v>
      </c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>
      <c r="A372" s="1" t="s">
        <v>240</v>
      </c>
      <c r="B372" s="1"/>
      <c r="C372" s="1"/>
      <c r="D372" s="1" t="str">
        <f t="shared" ref="D372:N372" si="88">C372</f>
        <v/>
      </c>
      <c r="E372" s="1" t="str">
        <f t="shared" si="88"/>
        <v/>
      </c>
      <c r="F372" s="1" t="str">
        <f t="shared" si="88"/>
        <v/>
      </c>
      <c r="G372" s="1" t="str">
        <f t="shared" si="88"/>
        <v/>
      </c>
      <c r="H372" s="1" t="str">
        <f t="shared" si="88"/>
        <v/>
      </c>
      <c r="I372" s="1" t="str">
        <f t="shared" si="88"/>
        <v/>
      </c>
      <c r="J372" s="1" t="str">
        <f t="shared" si="88"/>
        <v/>
      </c>
      <c r="K372" s="1" t="str">
        <f t="shared" si="88"/>
        <v/>
      </c>
      <c r="L372" s="1" t="str">
        <f t="shared" si="88"/>
        <v/>
      </c>
      <c r="M372" s="1" t="str">
        <f t="shared" si="88"/>
        <v/>
      </c>
      <c r="N372" s="1" t="str">
        <f t="shared" si="88"/>
        <v/>
      </c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>
      <c r="A373" s="1" t="s">
        <v>241</v>
      </c>
      <c r="B373" s="1"/>
      <c r="C373" s="1"/>
      <c r="D373" s="1" t="str">
        <f t="shared" ref="D373:N373" si="89">C373</f>
        <v/>
      </c>
      <c r="E373" s="1" t="str">
        <f t="shared" si="89"/>
        <v/>
      </c>
      <c r="F373" s="1" t="str">
        <f t="shared" si="89"/>
        <v/>
      </c>
      <c r="G373" s="1" t="str">
        <f t="shared" si="89"/>
        <v/>
      </c>
      <c r="H373" s="1" t="str">
        <f t="shared" si="89"/>
        <v/>
      </c>
      <c r="I373" s="1" t="str">
        <f t="shared" si="89"/>
        <v/>
      </c>
      <c r="J373" s="1" t="str">
        <f t="shared" si="89"/>
        <v/>
      </c>
      <c r="K373" s="1" t="str">
        <f t="shared" si="89"/>
        <v/>
      </c>
      <c r="L373" s="1" t="str">
        <f t="shared" si="89"/>
        <v/>
      </c>
      <c r="M373" s="1" t="str">
        <f t="shared" si="89"/>
        <v/>
      </c>
      <c r="N373" s="1" t="str">
        <f t="shared" si="89"/>
        <v/>
      </c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>
      <c r="A374" s="1" t="s">
        <v>242</v>
      </c>
      <c r="B374" s="1"/>
      <c r="C374" s="1"/>
      <c r="D374" s="1" t="str">
        <f t="shared" ref="D374:N374" si="90">C374</f>
        <v/>
      </c>
      <c r="E374" s="1" t="str">
        <f t="shared" si="90"/>
        <v/>
      </c>
      <c r="F374" s="1" t="str">
        <f t="shared" si="90"/>
        <v/>
      </c>
      <c r="G374" s="1" t="str">
        <f t="shared" si="90"/>
        <v/>
      </c>
      <c r="H374" s="1" t="str">
        <f t="shared" si="90"/>
        <v/>
      </c>
      <c r="I374" s="1" t="str">
        <f t="shared" si="90"/>
        <v/>
      </c>
      <c r="J374" s="1" t="str">
        <f t="shared" si="90"/>
        <v/>
      </c>
      <c r="K374" s="1" t="str">
        <f t="shared" si="90"/>
        <v/>
      </c>
      <c r="L374" s="1" t="str">
        <f t="shared" si="90"/>
        <v/>
      </c>
      <c r="M374" s="1" t="str">
        <f t="shared" si="90"/>
        <v/>
      </c>
      <c r="N374" s="1" t="str">
        <f t="shared" si="90"/>
        <v/>
      </c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>
      <c r="A375" s="1" t="s">
        <v>243</v>
      </c>
      <c r="B375" s="1"/>
      <c r="C375" s="1"/>
      <c r="D375" s="1" t="str">
        <f t="shared" ref="D375:N375" si="91">C375</f>
        <v/>
      </c>
      <c r="E375" s="1" t="str">
        <f t="shared" si="91"/>
        <v/>
      </c>
      <c r="F375" s="1" t="str">
        <f t="shared" si="91"/>
        <v/>
      </c>
      <c r="G375" s="1" t="str">
        <f t="shared" si="91"/>
        <v/>
      </c>
      <c r="H375" s="1" t="str">
        <f t="shared" si="91"/>
        <v/>
      </c>
      <c r="I375" s="1" t="str">
        <f t="shared" si="91"/>
        <v/>
      </c>
      <c r="J375" s="1" t="str">
        <f t="shared" si="91"/>
        <v/>
      </c>
      <c r="K375" s="1" t="str">
        <f t="shared" si="91"/>
        <v/>
      </c>
      <c r="L375" s="1" t="str">
        <f t="shared" si="91"/>
        <v/>
      </c>
      <c r="M375" s="1" t="str">
        <f t="shared" si="91"/>
        <v/>
      </c>
      <c r="N375" s="1" t="str">
        <f t="shared" si="91"/>
        <v/>
      </c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>
      <c r="A376" s="1" t="s">
        <v>244</v>
      </c>
      <c r="B376" s="1"/>
      <c r="C376" s="1"/>
      <c r="D376" s="1" t="str">
        <f t="shared" ref="D376:N376" si="92">C376</f>
        <v/>
      </c>
      <c r="E376" s="1" t="str">
        <f t="shared" si="92"/>
        <v/>
      </c>
      <c r="F376" s="1" t="str">
        <f t="shared" si="92"/>
        <v/>
      </c>
      <c r="G376" s="1" t="str">
        <f t="shared" si="92"/>
        <v/>
      </c>
      <c r="H376" s="1" t="str">
        <f t="shared" si="92"/>
        <v/>
      </c>
      <c r="I376" s="1" t="str">
        <f t="shared" si="92"/>
        <v/>
      </c>
      <c r="J376" s="1" t="str">
        <f t="shared" si="92"/>
        <v/>
      </c>
      <c r="K376" s="1" t="str">
        <f t="shared" si="92"/>
        <v/>
      </c>
      <c r="L376" s="1" t="str">
        <f t="shared" si="92"/>
        <v/>
      </c>
      <c r="M376" s="1" t="str">
        <f t="shared" si="92"/>
        <v/>
      </c>
      <c r="N376" s="1" t="str">
        <f t="shared" si="92"/>
        <v/>
      </c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>
      <c r="A377" s="1" t="s">
        <v>245</v>
      </c>
      <c r="B377" s="1"/>
      <c r="C377" s="1"/>
      <c r="D377" s="1" t="str">
        <f t="shared" ref="D377:N377" si="93">C377</f>
        <v/>
      </c>
      <c r="E377" s="1" t="str">
        <f t="shared" si="93"/>
        <v/>
      </c>
      <c r="F377" s="1" t="str">
        <f t="shared" si="93"/>
        <v/>
      </c>
      <c r="G377" s="1" t="str">
        <f t="shared" si="93"/>
        <v/>
      </c>
      <c r="H377" s="1" t="str">
        <f t="shared" si="93"/>
        <v/>
      </c>
      <c r="I377" s="1" t="str">
        <f t="shared" si="93"/>
        <v/>
      </c>
      <c r="J377" s="1" t="str">
        <f t="shared" si="93"/>
        <v/>
      </c>
      <c r="K377" s="1" t="str">
        <f t="shared" si="93"/>
        <v/>
      </c>
      <c r="L377" s="1" t="str">
        <f t="shared" si="93"/>
        <v/>
      </c>
      <c r="M377" s="1" t="str">
        <f t="shared" si="93"/>
        <v/>
      </c>
      <c r="N377" s="1" t="str">
        <f t="shared" si="93"/>
        <v/>
      </c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>
      <c r="A378" s="1" t="s">
        <v>246</v>
      </c>
      <c r="B378" s="1"/>
      <c r="C378" s="1"/>
      <c r="D378" s="1" t="str">
        <f t="shared" ref="D378:N378" si="94">C378</f>
        <v/>
      </c>
      <c r="E378" s="1" t="str">
        <f t="shared" si="94"/>
        <v/>
      </c>
      <c r="F378" s="1" t="str">
        <f t="shared" si="94"/>
        <v/>
      </c>
      <c r="G378" s="1" t="str">
        <f t="shared" si="94"/>
        <v/>
      </c>
      <c r="H378" s="1" t="str">
        <f t="shared" si="94"/>
        <v/>
      </c>
      <c r="I378" s="1" t="str">
        <f t="shared" si="94"/>
        <v/>
      </c>
      <c r="J378" s="1" t="str">
        <f t="shared" si="94"/>
        <v/>
      </c>
      <c r="K378" s="1" t="str">
        <f t="shared" si="94"/>
        <v/>
      </c>
      <c r="L378" s="1" t="str">
        <f t="shared" si="94"/>
        <v/>
      </c>
      <c r="M378" s="1" t="str">
        <f t="shared" si="94"/>
        <v/>
      </c>
      <c r="N378" s="1" t="str">
        <f t="shared" si="94"/>
        <v/>
      </c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>
      <c r="A379" s="1"/>
      <c r="B379" s="1"/>
      <c r="C379" s="16" t="s">
        <v>122</v>
      </c>
      <c r="D379" s="16" t="s">
        <v>122</v>
      </c>
      <c r="E379" s="16" t="s">
        <v>122</v>
      </c>
      <c r="F379" s="16" t="s">
        <v>122</v>
      </c>
      <c r="G379" s="16" t="s">
        <v>122</v>
      </c>
      <c r="H379" s="16" t="s">
        <v>122</v>
      </c>
      <c r="I379" s="16" t="s">
        <v>122</v>
      </c>
      <c r="J379" s="16" t="s">
        <v>122</v>
      </c>
      <c r="K379" s="16" t="s">
        <v>122</v>
      </c>
      <c r="L379" s="16" t="s">
        <v>122</v>
      </c>
      <c r="M379" s="16" t="s">
        <v>122</v>
      </c>
      <c r="N379" s="16" t="s">
        <v>122</v>
      </c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>
      <c r="A380" s="1" t="s">
        <v>249</v>
      </c>
      <c r="B380" s="1"/>
      <c r="C380" s="1">
        <f t="shared" ref="C380:N380" si="95">SUM(C372:C379)</f>
        <v>0</v>
      </c>
      <c r="D380" s="1">
        <f t="shared" si="95"/>
        <v>0</v>
      </c>
      <c r="E380" s="1">
        <f t="shared" si="95"/>
        <v>0</v>
      </c>
      <c r="F380" s="1">
        <f t="shared" si="95"/>
        <v>0</v>
      </c>
      <c r="G380" s="1">
        <f t="shared" si="95"/>
        <v>0</v>
      </c>
      <c r="H380" s="1">
        <f t="shared" si="95"/>
        <v>0</v>
      </c>
      <c r="I380" s="1">
        <f t="shared" si="95"/>
        <v>0</v>
      </c>
      <c r="J380" s="1">
        <f t="shared" si="95"/>
        <v>0</v>
      </c>
      <c r="K380" s="1">
        <f t="shared" si="95"/>
        <v>0</v>
      </c>
      <c r="L380" s="1">
        <f t="shared" si="95"/>
        <v>0</v>
      </c>
      <c r="M380" s="1">
        <f t="shared" si="95"/>
        <v>0</v>
      </c>
      <c r="N380" s="1">
        <f t="shared" si="95"/>
        <v>0</v>
      </c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>
      <c r="A381" s="1"/>
      <c r="B381" s="1"/>
      <c r="C381" s="16" t="s">
        <v>122</v>
      </c>
      <c r="D381" s="16" t="s">
        <v>122</v>
      </c>
      <c r="E381" s="16" t="s">
        <v>122</v>
      </c>
      <c r="F381" s="16" t="s">
        <v>122</v>
      </c>
      <c r="G381" s="16" t="s">
        <v>122</v>
      </c>
      <c r="H381" s="16" t="s">
        <v>122</v>
      </c>
      <c r="I381" s="16" t="s">
        <v>122</v>
      </c>
      <c r="J381" s="16" t="s">
        <v>122</v>
      </c>
      <c r="K381" s="16" t="s">
        <v>122</v>
      </c>
      <c r="L381" s="16" t="s">
        <v>122</v>
      </c>
      <c r="M381" s="16" t="s">
        <v>122</v>
      </c>
      <c r="N381" s="16" t="s">
        <v>122</v>
      </c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>
      <c r="A383" s="1" t="s">
        <v>247</v>
      </c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>
      <c r="A384" s="1" t="s">
        <v>240</v>
      </c>
      <c r="B384" s="1"/>
      <c r="C384" s="1">
        <f t="shared" ref="C384:N384" si="96">C360*C372</f>
        <v>0</v>
      </c>
      <c r="D384" s="1">
        <f t="shared" si="96"/>
        <v>0</v>
      </c>
      <c r="E384" s="1">
        <f t="shared" si="96"/>
        <v>0</v>
      </c>
      <c r="F384" s="1">
        <f t="shared" si="96"/>
        <v>0</v>
      </c>
      <c r="G384" s="1">
        <f t="shared" si="96"/>
        <v>0</v>
      </c>
      <c r="H384" s="1">
        <f t="shared" si="96"/>
        <v>0</v>
      </c>
      <c r="I384" s="1">
        <f t="shared" si="96"/>
        <v>0</v>
      </c>
      <c r="J384" s="1">
        <f t="shared" si="96"/>
        <v>0</v>
      </c>
      <c r="K384" s="1">
        <f t="shared" si="96"/>
        <v>0</v>
      </c>
      <c r="L384" s="1">
        <f t="shared" si="96"/>
        <v>0</v>
      </c>
      <c r="M384" s="1">
        <f t="shared" si="96"/>
        <v>0</v>
      </c>
      <c r="N384" s="1">
        <f t="shared" si="96"/>
        <v>0</v>
      </c>
      <c r="O384" s="1">
        <f t="shared" ref="O384:O390" si="98">SUM(C384:N384)</f>
        <v>0</v>
      </c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>
      <c r="A385" s="1" t="s">
        <v>241</v>
      </c>
      <c r="B385" s="1"/>
      <c r="C385" s="1">
        <f t="shared" ref="C385:N385" si="97">C361*C373</f>
        <v>0</v>
      </c>
      <c r="D385" s="1">
        <f t="shared" si="97"/>
        <v>0</v>
      </c>
      <c r="E385" s="1">
        <f t="shared" si="97"/>
        <v>0</v>
      </c>
      <c r="F385" s="1">
        <f t="shared" si="97"/>
        <v>0</v>
      </c>
      <c r="G385" s="1">
        <f t="shared" si="97"/>
        <v>0</v>
      </c>
      <c r="H385" s="1">
        <f t="shared" si="97"/>
        <v>0</v>
      </c>
      <c r="I385" s="1">
        <f t="shared" si="97"/>
        <v>0</v>
      </c>
      <c r="J385" s="1">
        <f t="shared" si="97"/>
        <v>0</v>
      </c>
      <c r="K385" s="1">
        <f t="shared" si="97"/>
        <v>0</v>
      </c>
      <c r="L385" s="1">
        <f t="shared" si="97"/>
        <v>0</v>
      </c>
      <c r="M385" s="1">
        <f t="shared" si="97"/>
        <v>0</v>
      </c>
      <c r="N385" s="1">
        <f t="shared" si="97"/>
        <v>0</v>
      </c>
      <c r="O385" s="1">
        <f t="shared" si="98"/>
        <v>0</v>
      </c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>
      <c r="A386" s="1" t="s">
        <v>242</v>
      </c>
      <c r="B386" s="1"/>
      <c r="C386" s="1">
        <f t="shared" ref="C386:N386" si="99">C362*C374</f>
        <v>0</v>
      </c>
      <c r="D386" s="1">
        <f t="shared" si="99"/>
        <v>0</v>
      </c>
      <c r="E386" s="1">
        <f t="shared" si="99"/>
        <v>0</v>
      </c>
      <c r="F386" s="1">
        <f t="shared" si="99"/>
        <v>0</v>
      </c>
      <c r="G386" s="1">
        <f t="shared" si="99"/>
        <v>0</v>
      </c>
      <c r="H386" s="1">
        <f t="shared" si="99"/>
        <v>0</v>
      </c>
      <c r="I386" s="1">
        <f t="shared" si="99"/>
        <v>0</v>
      </c>
      <c r="J386" s="1">
        <f t="shared" si="99"/>
        <v>0</v>
      </c>
      <c r="K386" s="1">
        <f t="shared" si="99"/>
        <v>0</v>
      </c>
      <c r="L386" s="1">
        <f t="shared" si="99"/>
        <v>0</v>
      </c>
      <c r="M386" s="1">
        <f t="shared" si="99"/>
        <v>0</v>
      </c>
      <c r="N386" s="1">
        <f t="shared" si="99"/>
        <v>0</v>
      </c>
      <c r="O386" s="1">
        <f t="shared" si="98"/>
        <v>0</v>
      </c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>
      <c r="A387" s="1" t="s">
        <v>243</v>
      </c>
      <c r="B387" s="1"/>
      <c r="C387" s="1">
        <f t="shared" ref="C387:N387" si="100">C363*C375</f>
        <v>0</v>
      </c>
      <c r="D387" s="1">
        <f t="shared" si="100"/>
        <v>0</v>
      </c>
      <c r="E387" s="1">
        <f t="shared" si="100"/>
        <v>0</v>
      </c>
      <c r="F387" s="1">
        <f t="shared" si="100"/>
        <v>0</v>
      </c>
      <c r="G387" s="1">
        <f t="shared" si="100"/>
        <v>0</v>
      </c>
      <c r="H387" s="1">
        <f t="shared" si="100"/>
        <v>0</v>
      </c>
      <c r="I387" s="1">
        <f t="shared" si="100"/>
        <v>0</v>
      </c>
      <c r="J387" s="1">
        <f t="shared" si="100"/>
        <v>0</v>
      </c>
      <c r="K387" s="1">
        <f t="shared" si="100"/>
        <v>0</v>
      </c>
      <c r="L387" s="1">
        <f t="shared" si="100"/>
        <v>0</v>
      </c>
      <c r="M387" s="1">
        <f t="shared" si="100"/>
        <v>0</v>
      </c>
      <c r="N387" s="1">
        <f t="shared" si="100"/>
        <v>0</v>
      </c>
      <c r="O387" s="1">
        <f t="shared" si="98"/>
        <v>0</v>
      </c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>
      <c r="A388" s="1" t="s">
        <v>244</v>
      </c>
      <c r="B388" s="1"/>
      <c r="C388" s="1">
        <f t="shared" ref="C388:N388" si="101">C364*C376</f>
        <v>0</v>
      </c>
      <c r="D388" s="1">
        <f t="shared" si="101"/>
        <v>0</v>
      </c>
      <c r="E388" s="1">
        <f t="shared" si="101"/>
        <v>0</v>
      </c>
      <c r="F388" s="1">
        <f t="shared" si="101"/>
        <v>0</v>
      </c>
      <c r="G388" s="1">
        <f t="shared" si="101"/>
        <v>0</v>
      </c>
      <c r="H388" s="1">
        <f t="shared" si="101"/>
        <v>0</v>
      </c>
      <c r="I388" s="1">
        <f t="shared" si="101"/>
        <v>0</v>
      </c>
      <c r="J388" s="1">
        <f t="shared" si="101"/>
        <v>0</v>
      </c>
      <c r="K388" s="1">
        <f t="shared" si="101"/>
        <v>0</v>
      </c>
      <c r="L388" s="1">
        <f t="shared" si="101"/>
        <v>0</v>
      </c>
      <c r="M388" s="1">
        <f t="shared" si="101"/>
        <v>0</v>
      </c>
      <c r="N388" s="1">
        <f t="shared" si="101"/>
        <v>0</v>
      </c>
      <c r="O388" s="1">
        <f t="shared" si="98"/>
        <v>0</v>
      </c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>
      <c r="A389" s="1" t="s">
        <v>245</v>
      </c>
      <c r="B389" s="1"/>
      <c r="C389" s="1">
        <f t="shared" ref="C389:N389" si="102">C365*C377</f>
        <v>0</v>
      </c>
      <c r="D389" s="1">
        <f t="shared" si="102"/>
        <v>0</v>
      </c>
      <c r="E389" s="1">
        <f t="shared" si="102"/>
        <v>0</v>
      </c>
      <c r="F389" s="1">
        <f t="shared" si="102"/>
        <v>0</v>
      </c>
      <c r="G389" s="1">
        <f t="shared" si="102"/>
        <v>0</v>
      </c>
      <c r="H389" s="1">
        <f t="shared" si="102"/>
        <v>0</v>
      </c>
      <c r="I389" s="1">
        <f t="shared" si="102"/>
        <v>0</v>
      </c>
      <c r="J389" s="1">
        <f t="shared" si="102"/>
        <v>0</v>
      </c>
      <c r="K389" s="1">
        <f t="shared" si="102"/>
        <v>0</v>
      </c>
      <c r="L389" s="1">
        <f t="shared" si="102"/>
        <v>0</v>
      </c>
      <c r="M389" s="1">
        <f t="shared" si="102"/>
        <v>0</v>
      </c>
      <c r="N389" s="1">
        <f t="shared" si="102"/>
        <v>0</v>
      </c>
      <c r="O389" s="1">
        <f t="shared" si="98"/>
        <v>0</v>
      </c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>
      <c r="A390" s="1" t="s">
        <v>246</v>
      </c>
      <c r="B390" s="1"/>
      <c r="C390" s="1">
        <f t="shared" ref="C390:N390" si="103">C366*C378</f>
        <v>0</v>
      </c>
      <c r="D390" s="1">
        <f t="shared" si="103"/>
        <v>0</v>
      </c>
      <c r="E390" s="1">
        <f t="shared" si="103"/>
        <v>0</v>
      </c>
      <c r="F390" s="1">
        <f t="shared" si="103"/>
        <v>0</v>
      </c>
      <c r="G390" s="1">
        <f t="shared" si="103"/>
        <v>0</v>
      </c>
      <c r="H390" s="1">
        <f t="shared" si="103"/>
        <v>0</v>
      </c>
      <c r="I390" s="1">
        <f t="shared" si="103"/>
        <v>0</v>
      </c>
      <c r="J390" s="1">
        <f t="shared" si="103"/>
        <v>0</v>
      </c>
      <c r="K390" s="1">
        <f t="shared" si="103"/>
        <v>0</v>
      </c>
      <c r="L390" s="1">
        <f t="shared" si="103"/>
        <v>0</v>
      </c>
      <c r="M390" s="1">
        <f t="shared" si="103"/>
        <v>0</v>
      </c>
      <c r="N390" s="1">
        <f t="shared" si="103"/>
        <v>0</v>
      </c>
      <c r="O390" s="1">
        <f t="shared" si="98"/>
        <v>0</v>
      </c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>
      <c r="A391" s="1"/>
      <c r="B391" s="1"/>
      <c r="C391" s="16" t="s">
        <v>122</v>
      </c>
      <c r="D391" s="16" t="s">
        <v>122</v>
      </c>
      <c r="E391" s="16" t="s">
        <v>122</v>
      </c>
      <c r="F391" s="16" t="s">
        <v>122</v>
      </c>
      <c r="G391" s="16" t="s">
        <v>122</v>
      </c>
      <c r="H391" s="16" t="s">
        <v>122</v>
      </c>
      <c r="I391" s="16" t="s">
        <v>122</v>
      </c>
      <c r="J391" s="16" t="s">
        <v>122</v>
      </c>
      <c r="K391" s="16" t="s">
        <v>122</v>
      </c>
      <c r="L391" s="16" t="s">
        <v>122</v>
      </c>
      <c r="M391" s="16" t="s">
        <v>122</v>
      </c>
      <c r="N391" s="16" t="s">
        <v>122</v>
      </c>
      <c r="O391" s="16" t="s">
        <v>122</v>
      </c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>
      <c r="A392" s="1" t="s">
        <v>250</v>
      </c>
      <c r="B392" s="1"/>
      <c r="C392" s="1">
        <f t="shared" ref="C392:O392" si="104">SUM(C384:C391)</f>
        <v>0</v>
      </c>
      <c r="D392" s="1">
        <f t="shared" si="104"/>
        <v>0</v>
      </c>
      <c r="E392" s="1">
        <f t="shared" si="104"/>
        <v>0</v>
      </c>
      <c r="F392" s="1">
        <f t="shared" si="104"/>
        <v>0</v>
      </c>
      <c r="G392" s="1">
        <f t="shared" si="104"/>
        <v>0</v>
      </c>
      <c r="H392" s="1">
        <f t="shared" si="104"/>
        <v>0</v>
      </c>
      <c r="I392" s="1">
        <f t="shared" si="104"/>
        <v>0</v>
      </c>
      <c r="J392" s="1">
        <f t="shared" si="104"/>
        <v>0</v>
      </c>
      <c r="K392" s="1">
        <f t="shared" si="104"/>
        <v>0</v>
      </c>
      <c r="L392" s="1">
        <f t="shared" si="104"/>
        <v>0</v>
      </c>
      <c r="M392" s="1">
        <f t="shared" si="104"/>
        <v>0</v>
      </c>
      <c r="N392" s="1">
        <f t="shared" si="104"/>
        <v>0</v>
      </c>
      <c r="O392" s="1">
        <f t="shared" si="104"/>
        <v>0</v>
      </c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>
      <c r="A393" s="1"/>
      <c r="B393" s="1"/>
      <c r="C393" s="16" t="s">
        <v>122</v>
      </c>
      <c r="D393" s="16" t="s">
        <v>122</v>
      </c>
      <c r="E393" s="16" t="s">
        <v>122</v>
      </c>
      <c r="F393" s="16" t="s">
        <v>122</v>
      </c>
      <c r="G393" s="16" t="s">
        <v>122</v>
      </c>
      <c r="H393" s="16" t="s">
        <v>122</v>
      </c>
      <c r="I393" s="16" t="s">
        <v>122</v>
      </c>
      <c r="J393" s="16" t="s">
        <v>122</v>
      </c>
      <c r="K393" s="16" t="s">
        <v>122</v>
      </c>
      <c r="L393" s="16" t="s">
        <v>122</v>
      </c>
      <c r="M393" s="16" t="s">
        <v>122</v>
      </c>
      <c r="N393" s="16" t="s">
        <v>122</v>
      </c>
      <c r="O393" s="16" t="s">
        <v>122</v>
      </c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>
      <c r="A394" s="1"/>
      <c r="B394" s="1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>
      <c r="A395" s="1"/>
      <c r="B395" s="1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>
      <c r="A396" s="1"/>
      <c r="B396" s="1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>
      <c r="A397" s="1"/>
      <c r="B397" s="1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>
      <c r="A398" s="1"/>
      <c r="B398" s="1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>
      <c r="A399" s="1"/>
      <c r="B399" s="1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5.75" customHeight="1">
      <c r="A400" s="2" t="s">
        <v>0</v>
      </c>
      <c r="B400" s="2" t="s">
        <v>1</v>
      </c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5.75" customHeight="1">
      <c r="A403" s="2" t="s">
        <v>251</v>
      </c>
      <c r="B403" s="1">
        <f>200</f>
        <v>200</v>
      </c>
      <c r="C403" s="2" t="s">
        <v>252</v>
      </c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5.75" customHeight="1">
      <c r="A404" s="2" t="s">
        <v>253</v>
      </c>
      <c r="B404" s="1">
        <f>2000</f>
        <v>2000</v>
      </c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5.75" customHeight="1">
      <c r="A405" s="2"/>
      <c r="B405" s="1" t="s">
        <v>254</v>
      </c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5.75" customHeight="1">
      <c r="A406" s="2" t="s">
        <v>255</v>
      </c>
      <c r="B406" s="1">
        <f>B404*B403</f>
        <v>400000</v>
      </c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6.5" customHeight="1">
      <c r="A407" s="2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6.5" customHeight="1">
      <c r="A408" s="2"/>
      <c r="B408" s="1"/>
      <c r="C408" s="5" t="s">
        <v>2</v>
      </c>
      <c r="D408" s="5" t="s">
        <v>2</v>
      </c>
      <c r="E408" s="5" t="s">
        <v>2</v>
      </c>
      <c r="F408" s="5" t="s">
        <v>2</v>
      </c>
      <c r="G408" s="5" t="s">
        <v>2</v>
      </c>
      <c r="H408" s="5" t="s">
        <v>2</v>
      </c>
      <c r="I408" s="5" t="s">
        <v>2</v>
      </c>
      <c r="J408" s="5" t="s">
        <v>2</v>
      </c>
      <c r="K408" s="5" t="s">
        <v>2</v>
      </c>
      <c r="L408" s="5" t="s">
        <v>2</v>
      </c>
      <c r="M408" s="5" t="s">
        <v>2</v>
      </c>
      <c r="N408" s="5" t="s">
        <v>2</v>
      </c>
      <c r="O408" s="6" t="s">
        <v>2</v>
      </c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5.75" customHeight="1">
      <c r="A409" s="2"/>
      <c r="B409" s="1"/>
      <c r="C409" s="8" t="s">
        <v>4</v>
      </c>
      <c r="D409" s="8" t="s">
        <v>5</v>
      </c>
      <c r="E409" s="8" t="s">
        <v>6</v>
      </c>
      <c r="F409" s="8" t="s">
        <v>7</v>
      </c>
      <c r="G409" s="8" t="s">
        <v>8</v>
      </c>
      <c r="H409" s="8" t="s">
        <v>9</v>
      </c>
      <c r="I409" s="8" t="s">
        <v>10</v>
      </c>
      <c r="J409" s="8" t="s">
        <v>11</v>
      </c>
      <c r="K409" s="8" t="s">
        <v>12</v>
      </c>
      <c r="L409" s="8" t="s">
        <v>13</v>
      </c>
      <c r="M409" s="8" t="s">
        <v>14</v>
      </c>
      <c r="N409" s="8" t="s">
        <v>15</v>
      </c>
      <c r="O409" s="9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6.5" customHeight="1">
      <c r="A410" s="2" t="s">
        <v>256</v>
      </c>
      <c r="B410" s="1"/>
      <c r="C410" s="11" t="s">
        <v>17</v>
      </c>
      <c r="D410" s="11" t="s">
        <v>18</v>
      </c>
      <c r="E410" s="11" t="s">
        <v>19</v>
      </c>
      <c r="F410" s="11" t="s">
        <v>20</v>
      </c>
      <c r="G410" s="11" t="s">
        <v>21</v>
      </c>
      <c r="H410" s="11" t="s">
        <v>22</v>
      </c>
      <c r="I410" s="11" t="s">
        <v>23</v>
      </c>
      <c r="J410" s="11" t="s">
        <v>24</v>
      </c>
      <c r="K410" s="11" t="s">
        <v>25</v>
      </c>
      <c r="L410" s="11" t="s">
        <v>26</v>
      </c>
      <c r="M410" s="11" t="s">
        <v>27</v>
      </c>
      <c r="N410" s="11" t="s">
        <v>28</v>
      </c>
      <c r="O410" s="12" t="s">
        <v>29</v>
      </c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6.5" customHeight="1">
      <c r="A411" s="2" t="s">
        <v>257</v>
      </c>
      <c r="B411" s="1"/>
      <c r="C411" s="1">
        <f>B406</f>
        <v>400000</v>
      </c>
      <c r="D411" s="1">
        <f t="shared" ref="D411:N411" si="105">C411</f>
        <v>400000</v>
      </c>
      <c r="E411" s="1">
        <f t="shared" si="105"/>
        <v>400000</v>
      </c>
      <c r="F411" s="1">
        <f t="shared" si="105"/>
        <v>400000</v>
      </c>
      <c r="G411" s="1">
        <f t="shared" si="105"/>
        <v>400000</v>
      </c>
      <c r="H411" s="1">
        <f t="shared" si="105"/>
        <v>400000</v>
      </c>
      <c r="I411" s="1">
        <f t="shared" si="105"/>
        <v>400000</v>
      </c>
      <c r="J411" s="1">
        <f t="shared" si="105"/>
        <v>400000</v>
      </c>
      <c r="K411" s="1">
        <f t="shared" si="105"/>
        <v>400000</v>
      </c>
      <c r="L411" s="1">
        <f t="shared" si="105"/>
        <v>400000</v>
      </c>
      <c r="M411" s="1">
        <f t="shared" si="105"/>
        <v>400000</v>
      </c>
      <c r="N411" s="1">
        <f t="shared" si="105"/>
        <v>400000</v>
      </c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5.75" customHeight="1">
      <c r="A412" s="2" t="s">
        <v>258</v>
      </c>
      <c r="B412" s="1"/>
      <c r="C412" s="35">
        <v>0.06</v>
      </c>
      <c r="D412" s="35">
        <v>0.06</v>
      </c>
      <c r="E412" s="35">
        <v>0.07</v>
      </c>
      <c r="F412" s="35">
        <v>0.08</v>
      </c>
      <c r="G412" s="35">
        <v>0.08</v>
      </c>
      <c r="H412" s="35">
        <v>0.05</v>
      </c>
      <c r="I412" s="35">
        <v>0.05</v>
      </c>
      <c r="J412" s="35">
        <v>0.04</v>
      </c>
      <c r="K412" s="35">
        <v>0.08</v>
      </c>
      <c r="L412" s="35">
        <v>0.1</v>
      </c>
      <c r="M412" s="35">
        <v>0.14</v>
      </c>
      <c r="N412" s="35">
        <v>0.19</v>
      </c>
      <c r="O412" s="35">
        <f>SUM(C412:N412)</f>
        <v>1</v>
      </c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5.75" customHeight="1">
      <c r="A413" s="2"/>
      <c r="B413" s="1"/>
      <c r="C413" s="1" t="s">
        <v>259</v>
      </c>
      <c r="D413" s="1" t="s">
        <v>259</v>
      </c>
      <c r="E413" s="1" t="s">
        <v>259</v>
      </c>
      <c r="F413" s="1" t="s">
        <v>259</v>
      </c>
      <c r="G413" s="1" t="s">
        <v>259</v>
      </c>
      <c r="H413" s="1" t="s">
        <v>259</v>
      </c>
      <c r="I413" s="1" t="s">
        <v>259</v>
      </c>
      <c r="J413" s="1" t="s">
        <v>259</v>
      </c>
      <c r="K413" s="1" t="s">
        <v>259</v>
      </c>
      <c r="L413" s="1" t="s">
        <v>259</v>
      </c>
      <c r="M413" s="1" t="s">
        <v>259</v>
      </c>
      <c r="N413" s="1" t="s">
        <v>259</v>
      </c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5.75" customHeight="1">
      <c r="A414" s="2" t="s">
        <v>260</v>
      </c>
      <c r="B414" s="1"/>
      <c r="C414" s="1">
        <f t="shared" ref="C414:N414" si="106">C412*C411</f>
        <v>24000</v>
      </c>
      <c r="D414" s="1">
        <f t="shared" si="106"/>
        <v>24000</v>
      </c>
      <c r="E414" s="1">
        <f t="shared" si="106"/>
        <v>28000</v>
      </c>
      <c r="F414" s="1">
        <f t="shared" si="106"/>
        <v>32000</v>
      </c>
      <c r="G414" s="1">
        <f t="shared" si="106"/>
        <v>32000</v>
      </c>
      <c r="H414" s="1">
        <f t="shared" si="106"/>
        <v>20000</v>
      </c>
      <c r="I414" s="1">
        <f t="shared" si="106"/>
        <v>20000</v>
      </c>
      <c r="J414" s="1">
        <f t="shared" si="106"/>
        <v>16000</v>
      </c>
      <c r="K414" s="1">
        <f t="shared" si="106"/>
        <v>32000</v>
      </c>
      <c r="L414" s="1">
        <f t="shared" si="106"/>
        <v>40000</v>
      </c>
      <c r="M414" s="1">
        <f t="shared" si="106"/>
        <v>56000</v>
      </c>
      <c r="N414" s="1">
        <f t="shared" si="106"/>
        <v>76000</v>
      </c>
      <c r="O414" s="1">
        <f>SUM(C414:N414)</f>
        <v>400000</v>
      </c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5.75" customHeight="1">
      <c r="A415" s="2" t="s">
        <v>261</v>
      </c>
      <c r="B415" s="1"/>
      <c r="C415" s="35">
        <f>0.9</f>
        <v>0.9</v>
      </c>
      <c r="D415" s="35">
        <v>0.6</v>
      </c>
      <c r="E415" s="35">
        <v>0.7</v>
      </c>
      <c r="F415" s="35">
        <v>0.8</v>
      </c>
      <c r="G415" s="35">
        <v>0.9</v>
      </c>
      <c r="H415" s="35">
        <v>1.0</v>
      </c>
      <c r="I415" s="35">
        <v>1.0</v>
      </c>
      <c r="J415" s="35">
        <v>1.0</v>
      </c>
      <c r="K415" s="35">
        <v>1.0</v>
      </c>
      <c r="L415" s="35">
        <v>1.0</v>
      </c>
      <c r="M415" s="35">
        <v>1.0</v>
      </c>
      <c r="N415" s="35">
        <v>1.0</v>
      </c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5.75" customHeight="1">
      <c r="A416" s="2"/>
      <c r="B416" s="1"/>
      <c r="C416" s="35" t="s">
        <v>254</v>
      </c>
      <c r="D416" s="35" t="s">
        <v>254</v>
      </c>
      <c r="E416" s="35" t="s">
        <v>254</v>
      </c>
      <c r="F416" s="35" t="s">
        <v>254</v>
      </c>
      <c r="G416" s="35" t="s">
        <v>254</v>
      </c>
      <c r="H416" s="35" t="s">
        <v>254</v>
      </c>
      <c r="I416" s="35" t="s">
        <v>254</v>
      </c>
      <c r="J416" s="35" t="s">
        <v>254</v>
      </c>
      <c r="K416" s="35" t="s">
        <v>254</v>
      </c>
      <c r="L416" s="35" t="s">
        <v>254</v>
      </c>
      <c r="M416" s="35" t="s">
        <v>254</v>
      </c>
      <c r="N416" s="35" t="s">
        <v>254</v>
      </c>
      <c r="O416" s="35" t="s">
        <v>254</v>
      </c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5.75" customHeight="1">
      <c r="A417" s="2"/>
      <c r="B417" s="1"/>
      <c r="C417" s="23">
        <f t="shared" ref="C417:N417" si="107">C414*C415</f>
        <v>21600</v>
      </c>
      <c r="D417" s="23">
        <f t="shared" si="107"/>
        <v>14400</v>
      </c>
      <c r="E417" s="23">
        <f t="shared" si="107"/>
        <v>19600</v>
      </c>
      <c r="F417" s="23">
        <f t="shared" si="107"/>
        <v>25600</v>
      </c>
      <c r="G417" s="23">
        <f t="shared" si="107"/>
        <v>28800</v>
      </c>
      <c r="H417" s="23">
        <f t="shared" si="107"/>
        <v>20000</v>
      </c>
      <c r="I417" s="23">
        <f t="shared" si="107"/>
        <v>20000</v>
      </c>
      <c r="J417" s="23">
        <f t="shared" si="107"/>
        <v>16000</v>
      </c>
      <c r="K417" s="23">
        <f t="shared" si="107"/>
        <v>32000</v>
      </c>
      <c r="L417" s="23">
        <f t="shared" si="107"/>
        <v>40000</v>
      </c>
      <c r="M417" s="23">
        <f t="shared" si="107"/>
        <v>56000</v>
      </c>
      <c r="N417" s="23">
        <f t="shared" si="107"/>
        <v>76000</v>
      </c>
      <c r="O417" s="23">
        <f>SUM(C417:N417)</f>
        <v>370000</v>
      </c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>
      <c r="A419" s="1" t="s">
        <v>262</v>
      </c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>
      <c r="A420" s="1" t="s">
        <v>263</v>
      </c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>
      <c r="A421" s="1" t="s">
        <v>264</v>
      </c>
      <c r="B421" s="1"/>
      <c r="C421" s="1">
        <f t="shared" ref="C421:N421" si="108">C417</f>
        <v>21600</v>
      </c>
      <c r="D421" s="1">
        <f t="shared" si="108"/>
        <v>14400</v>
      </c>
      <c r="E421" s="1">
        <f t="shared" si="108"/>
        <v>19600</v>
      </c>
      <c r="F421" s="1">
        <f t="shared" si="108"/>
        <v>25600</v>
      </c>
      <c r="G421" s="1">
        <f t="shared" si="108"/>
        <v>28800</v>
      </c>
      <c r="H421" s="1">
        <f t="shared" si="108"/>
        <v>20000</v>
      </c>
      <c r="I421" s="1">
        <f t="shared" si="108"/>
        <v>20000</v>
      </c>
      <c r="J421" s="1">
        <f t="shared" si="108"/>
        <v>16000</v>
      </c>
      <c r="K421" s="1">
        <f t="shared" si="108"/>
        <v>32000</v>
      </c>
      <c r="L421" s="1">
        <f t="shared" si="108"/>
        <v>40000</v>
      </c>
      <c r="M421" s="1">
        <f t="shared" si="108"/>
        <v>56000</v>
      </c>
      <c r="N421" s="1">
        <f t="shared" si="108"/>
        <v>76000</v>
      </c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>
      <c r="A422" s="1" t="s">
        <v>265</v>
      </c>
      <c r="B422" s="1"/>
      <c r="C422" s="1"/>
      <c r="D422" s="1" t="str">
        <f t="shared" ref="D422:N422" si="109">C422</f>
        <v/>
      </c>
      <c r="E422" s="1" t="str">
        <f t="shared" si="109"/>
        <v/>
      </c>
      <c r="F422" s="1" t="str">
        <f t="shared" si="109"/>
        <v/>
      </c>
      <c r="G422" s="1" t="str">
        <f t="shared" si="109"/>
        <v/>
      </c>
      <c r="H422" s="1" t="str">
        <f t="shared" si="109"/>
        <v/>
      </c>
      <c r="I422" s="1" t="str">
        <f t="shared" si="109"/>
        <v/>
      </c>
      <c r="J422" s="1" t="str">
        <f t="shared" si="109"/>
        <v/>
      </c>
      <c r="K422" s="1" t="str">
        <f t="shared" si="109"/>
        <v/>
      </c>
      <c r="L422" s="1" t="str">
        <f t="shared" si="109"/>
        <v/>
      </c>
      <c r="M422" s="1" t="str">
        <f t="shared" si="109"/>
        <v/>
      </c>
      <c r="N422" s="1" t="str">
        <f t="shared" si="109"/>
        <v/>
      </c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>
      <c r="A423" s="1" t="s">
        <v>266</v>
      </c>
      <c r="B423" s="1"/>
      <c r="C423" s="1"/>
      <c r="D423" s="1" t="str">
        <f t="shared" ref="D423:N423" si="110">C423</f>
        <v/>
      </c>
      <c r="E423" s="1" t="str">
        <f t="shared" si="110"/>
        <v/>
      </c>
      <c r="F423" s="1" t="str">
        <f t="shared" si="110"/>
        <v/>
      </c>
      <c r="G423" s="1" t="str">
        <f t="shared" si="110"/>
        <v/>
      </c>
      <c r="H423" s="1" t="str">
        <f t="shared" si="110"/>
        <v/>
      </c>
      <c r="I423" s="1" t="str">
        <f t="shared" si="110"/>
        <v/>
      </c>
      <c r="J423" s="1" t="str">
        <f t="shared" si="110"/>
        <v/>
      </c>
      <c r="K423" s="1" t="str">
        <f t="shared" si="110"/>
        <v/>
      </c>
      <c r="L423" s="1" t="str">
        <f t="shared" si="110"/>
        <v/>
      </c>
      <c r="M423" s="1" t="str">
        <f t="shared" si="110"/>
        <v/>
      </c>
      <c r="N423" s="1" t="str">
        <f t="shared" si="110"/>
        <v/>
      </c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>
      <c r="A424" s="1" t="s">
        <v>267</v>
      </c>
      <c r="B424" s="1"/>
      <c r="C424" s="1"/>
      <c r="D424" s="1" t="str">
        <f t="shared" ref="D424:N424" si="111">C424</f>
        <v/>
      </c>
      <c r="E424" s="1" t="str">
        <f t="shared" si="111"/>
        <v/>
      </c>
      <c r="F424" s="1" t="str">
        <f t="shared" si="111"/>
        <v/>
      </c>
      <c r="G424" s="1" t="str">
        <f t="shared" si="111"/>
        <v/>
      </c>
      <c r="H424" s="1" t="str">
        <f t="shared" si="111"/>
        <v/>
      </c>
      <c r="I424" s="1" t="str">
        <f t="shared" si="111"/>
        <v/>
      </c>
      <c r="J424" s="1" t="str">
        <f t="shared" si="111"/>
        <v/>
      </c>
      <c r="K424" s="1" t="str">
        <f t="shared" si="111"/>
        <v/>
      </c>
      <c r="L424" s="1" t="str">
        <f t="shared" si="111"/>
        <v/>
      </c>
      <c r="M424" s="1" t="str">
        <f t="shared" si="111"/>
        <v/>
      </c>
      <c r="N424" s="1" t="str">
        <f t="shared" si="111"/>
        <v/>
      </c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>
      <c r="A425" s="1" t="s">
        <v>268</v>
      </c>
      <c r="B425" s="1"/>
      <c r="C425" s="1"/>
      <c r="D425" s="1" t="str">
        <f t="shared" ref="D425:N425" si="112">C425</f>
        <v/>
      </c>
      <c r="E425" s="1" t="str">
        <f t="shared" si="112"/>
        <v/>
      </c>
      <c r="F425" s="1" t="str">
        <f t="shared" si="112"/>
        <v/>
      </c>
      <c r="G425" s="1" t="str">
        <f t="shared" si="112"/>
        <v/>
      </c>
      <c r="H425" s="1" t="str">
        <f t="shared" si="112"/>
        <v/>
      </c>
      <c r="I425" s="1" t="str">
        <f t="shared" si="112"/>
        <v/>
      </c>
      <c r="J425" s="1" t="str">
        <f t="shared" si="112"/>
        <v/>
      </c>
      <c r="K425" s="1" t="str">
        <f t="shared" si="112"/>
        <v/>
      </c>
      <c r="L425" s="1" t="str">
        <f t="shared" si="112"/>
        <v/>
      </c>
      <c r="M425" s="1" t="str">
        <f t="shared" si="112"/>
        <v/>
      </c>
      <c r="N425" s="1" t="str">
        <f t="shared" si="112"/>
        <v/>
      </c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>
      <c r="A426" s="1"/>
      <c r="B426" s="1"/>
      <c r="C426" s="16" t="s">
        <v>83</v>
      </c>
      <c r="D426" s="16" t="s">
        <v>83</v>
      </c>
      <c r="E426" s="16" t="s">
        <v>83</v>
      </c>
      <c r="F426" s="16" t="s">
        <v>83</v>
      </c>
      <c r="G426" s="16" t="s">
        <v>83</v>
      </c>
      <c r="H426" s="16" t="s">
        <v>83</v>
      </c>
      <c r="I426" s="16" t="s">
        <v>83</v>
      </c>
      <c r="J426" s="16" t="s">
        <v>83</v>
      </c>
      <c r="K426" s="16" t="s">
        <v>83</v>
      </c>
      <c r="L426" s="16" t="s">
        <v>83</v>
      </c>
      <c r="M426" s="16" t="s">
        <v>83</v>
      </c>
      <c r="N426" s="16" t="s">
        <v>83</v>
      </c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>
      <c r="A427" s="1"/>
      <c r="B427" s="1"/>
      <c r="C427" s="1">
        <f t="shared" ref="C427:N427" si="113">SUM(C421:C426)</f>
        <v>21600</v>
      </c>
      <c r="D427" s="1">
        <f t="shared" si="113"/>
        <v>14400</v>
      </c>
      <c r="E427" s="1">
        <f t="shared" si="113"/>
        <v>19600</v>
      </c>
      <c r="F427" s="1">
        <f t="shared" si="113"/>
        <v>25600</v>
      </c>
      <c r="G427" s="1">
        <f t="shared" si="113"/>
        <v>28800</v>
      </c>
      <c r="H427" s="1">
        <f t="shared" si="113"/>
        <v>20000</v>
      </c>
      <c r="I427" s="1">
        <f t="shared" si="113"/>
        <v>20000</v>
      </c>
      <c r="J427" s="1">
        <f t="shared" si="113"/>
        <v>16000</v>
      </c>
      <c r="K427" s="1">
        <f t="shared" si="113"/>
        <v>32000</v>
      </c>
      <c r="L427" s="1">
        <f t="shared" si="113"/>
        <v>40000</v>
      </c>
      <c r="M427" s="1">
        <f t="shared" si="113"/>
        <v>56000</v>
      </c>
      <c r="N427" s="1">
        <f t="shared" si="113"/>
        <v>76000</v>
      </c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>
      <c r="A428" s="1"/>
      <c r="B428" s="1"/>
      <c r="C428" s="16" t="s">
        <v>83</v>
      </c>
      <c r="D428" s="16" t="s">
        <v>83</v>
      </c>
      <c r="E428" s="16" t="s">
        <v>83</v>
      </c>
      <c r="F428" s="16" t="s">
        <v>83</v>
      </c>
      <c r="G428" s="16" t="s">
        <v>83</v>
      </c>
      <c r="H428" s="16" t="s">
        <v>83</v>
      </c>
      <c r="I428" s="16" t="s">
        <v>83</v>
      </c>
      <c r="J428" s="16" t="s">
        <v>83</v>
      </c>
      <c r="K428" s="16" t="s">
        <v>83</v>
      </c>
      <c r="L428" s="16" t="s">
        <v>83</v>
      </c>
      <c r="M428" s="16" t="s">
        <v>83</v>
      </c>
      <c r="N428" s="16" t="s">
        <v>83</v>
      </c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>
      <c r="A430" s="1" t="s">
        <v>269</v>
      </c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>
      <c r="A431" s="1" t="s">
        <v>264</v>
      </c>
      <c r="B431" s="1"/>
      <c r="C431" s="1">
        <v>1.0</v>
      </c>
      <c r="D431" s="1">
        <f t="shared" ref="D431:N431" si="114">C431</f>
        <v>1</v>
      </c>
      <c r="E431" s="1">
        <f t="shared" si="114"/>
        <v>1</v>
      </c>
      <c r="F431" s="1">
        <f t="shared" si="114"/>
        <v>1</v>
      </c>
      <c r="G431" s="1">
        <f t="shared" si="114"/>
        <v>1</v>
      </c>
      <c r="H431" s="1">
        <f t="shared" si="114"/>
        <v>1</v>
      </c>
      <c r="I431" s="1">
        <f t="shared" si="114"/>
        <v>1</v>
      </c>
      <c r="J431" s="1">
        <f t="shared" si="114"/>
        <v>1</v>
      </c>
      <c r="K431" s="1">
        <f t="shared" si="114"/>
        <v>1</v>
      </c>
      <c r="L431" s="1">
        <f t="shared" si="114"/>
        <v>1</v>
      </c>
      <c r="M431" s="1">
        <f t="shared" si="114"/>
        <v>1</v>
      </c>
      <c r="N431" s="1">
        <f t="shared" si="114"/>
        <v>1</v>
      </c>
      <c r="O431" s="1">
        <f t="shared" ref="O431:O435" si="116">SUM(C431:N431)</f>
        <v>12</v>
      </c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>
      <c r="A432" s="1" t="s">
        <v>265</v>
      </c>
      <c r="B432" s="1"/>
      <c r="C432" s="1"/>
      <c r="D432" s="1" t="str">
        <f t="shared" ref="D432:N432" si="115">C432</f>
        <v/>
      </c>
      <c r="E432" s="1" t="str">
        <f t="shared" si="115"/>
        <v/>
      </c>
      <c r="F432" s="1" t="str">
        <f t="shared" si="115"/>
        <v/>
      </c>
      <c r="G432" s="1" t="str">
        <f t="shared" si="115"/>
        <v/>
      </c>
      <c r="H432" s="1" t="str">
        <f t="shared" si="115"/>
        <v/>
      </c>
      <c r="I432" s="1" t="str">
        <f t="shared" si="115"/>
        <v/>
      </c>
      <c r="J432" s="1" t="str">
        <f t="shared" si="115"/>
        <v/>
      </c>
      <c r="K432" s="1" t="str">
        <f t="shared" si="115"/>
        <v/>
      </c>
      <c r="L432" s="1" t="str">
        <f t="shared" si="115"/>
        <v/>
      </c>
      <c r="M432" s="1" t="str">
        <f t="shared" si="115"/>
        <v/>
      </c>
      <c r="N432" s="1" t="str">
        <f t="shared" si="115"/>
        <v/>
      </c>
      <c r="O432" s="1">
        <f t="shared" si="116"/>
        <v>0</v>
      </c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>
      <c r="A433" s="1" t="s">
        <v>266</v>
      </c>
      <c r="B433" s="1"/>
      <c r="C433" s="1"/>
      <c r="D433" s="1" t="str">
        <f t="shared" ref="D433:N433" si="117">C433</f>
        <v/>
      </c>
      <c r="E433" s="1" t="str">
        <f t="shared" si="117"/>
        <v/>
      </c>
      <c r="F433" s="1" t="str">
        <f t="shared" si="117"/>
        <v/>
      </c>
      <c r="G433" s="1" t="str">
        <f t="shared" si="117"/>
        <v/>
      </c>
      <c r="H433" s="1" t="str">
        <f t="shared" si="117"/>
        <v/>
      </c>
      <c r="I433" s="1" t="str">
        <f t="shared" si="117"/>
        <v/>
      </c>
      <c r="J433" s="1" t="str">
        <f t="shared" si="117"/>
        <v/>
      </c>
      <c r="K433" s="1" t="str">
        <f t="shared" si="117"/>
        <v/>
      </c>
      <c r="L433" s="1" t="str">
        <f t="shared" si="117"/>
        <v/>
      </c>
      <c r="M433" s="1" t="str">
        <f t="shared" si="117"/>
        <v/>
      </c>
      <c r="N433" s="1" t="str">
        <f t="shared" si="117"/>
        <v/>
      </c>
      <c r="O433" s="1">
        <f t="shared" si="116"/>
        <v>0</v>
      </c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>
      <c r="A434" s="1" t="s">
        <v>267</v>
      </c>
      <c r="B434" s="1"/>
      <c r="C434" s="1"/>
      <c r="D434" s="1" t="str">
        <f t="shared" ref="D434:N434" si="118">C434</f>
        <v/>
      </c>
      <c r="E434" s="1" t="str">
        <f t="shared" si="118"/>
        <v/>
      </c>
      <c r="F434" s="1" t="str">
        <f t="shared" si="118"/>
        <v/>
      </c>
      <c r="G434" s="1" t="str">
        <f t="shared" si="118"/>
        <v/>
      </c>
      <c r="H434" s="1" t="str">
        <f t="shared" si="118"/>
        <v/>
      </c>
      <c r="I434" s="1" t="str">
        <f t="shared" si="118"/>
        <v/>
      </c>
      <c r="J434" s="1" t="str">
        <f t="shared" si="118"/>
        <v/>
      </c>
      <c r="K434" s="1" t="str">
        <f t="shared" si="118"/>
        <v/>
      </c>
      <c r="L434" s="1" t="str">
        <f t="shared" si="118"/>
        <v/>
      </c>
      <c r="M434" s="1" t="str">
        <f t="shared" si="118"/>
        <v/>
      </c>
      <c r="N434" s="1" t="str">
        <f t="shared" si="118"/>
        <v/>
      </c>
      <c r="O434" s="1">
        <f t="shared" si="116"/>
        <v>0</v>
      </c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>
      <c r="A435" s="1" t="s">
        <v>268</v>
      </c>
      <c r="B435" s="1"/>
      <c r="C435" s="1"/>
      <c r="D435" s="1" t="str">
        <f t="shared" ref="D435:N435" si="119">C435</f>
        <v/>
      </c>
      <c r="E435" s="1" t="str">
        <f t="shared" si="119"/>
        <v/>
      </c>
      <c r="F435" s="1" t="str">
        <f t="shared" si="119"/>
        <v/>
      </c>
      <c r="G435" s="1" t="str">
        <f t="shared" si="119"/>
        <v/>
      </c>
      <c r="H435" s="1" t="str">
        <f t="shared" si="119"/>
        <v/>
      </c>
      <c r="I435" s="1" t="str">
        <f t="shared" si="119"/>
        <v/>
      </c>
      <c r="J435" s="1" t="str">
        <f t="shared" si="119"/>
        <v/>
      </c>
      <c r="K435" s="1" t="str">
        <f t="shared" si="119"/>
        <v/>
      </c>
      <c r="L435" s="1" t="str">
        <f t="shared" si="119"/>
        <v/>
      </c>
      <c r="M435" s="1" t="str">
        <f t="shared" si="119"/>
        <v/>
      </c>
      <c r="N435" s="1" t="str">
        <f t="shared" si="119"/>
        <v/>
      </c>
      <c r="O435" s="1">
        <f t="shared" si="116"/>
        <v>0</v>
      </c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>
      <c r="A436" s="1"/>
      <c r="B436" s="1"/>
      <c r="C436" s="16" t="s">
        <v>83</v>
      </c>
      <c r="D436" s="16" t="s">
        <v>83</v>
      </c>
      <c r="E436" s="16" t="s">
        <v>83</v>
      </c>
      <c r="F436" s="16" t="s">
        <v>83</v>
      </c>
      <c r="G436" s="16" t="s">
        <v>83</v>
      </c>
      <c r="H436" s="16" t="s">
        <v>83</v>
      </c>
      <c r="I436" s="16" t="s">
        <v>83</v>
      </c>
      <c r="J436" s="16" t="s">
        <v>83</v>
      </c>
      <c r="K436" s="16" t="s">
        <v>83</v>
      </c>
      <c r="L436" s="16" t="s">
        <v>83</v>
      </c>
      <c r="M436" s="16" t="s">
        <v>83</v>
      </c>
      <c r="N436" s="16" t="s">
        <v>83</v>
      </c>
      <c r="O436" s="16" t="s">
        <v>83</v>
      </c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>
      <c r="A437" s="1"/>
      <c r="B437" s="1"/>
      <c r="C437" s="1">
        <f t="shared" ref="C437:O437" si="120">SUM(C431:C436)</f>
        <v>1</v>
      </c>
      <c r="D437" s="1">
        <f t="shared" si="120"/>
        <v>1</v>
      </c>
      <c r="E437" s="1">
        <f t="shared" si="120"/>
        <v>1</v>
      </c>
      <c r="F437" s="1">
        <f t="shared" si="120"/>
        <v>1</v>
      </c>
      <c r="G437" s="1">
        <f t="shared" si="120"/>
        <v>1</v>
      </c>
      <c r="H437" s="1">
        <f t="shared" si="120"/>
        <v>1</v>
      </c>
      <c r="I437" s="1">
        <f t="shared" si="120"/>
        <v>1</v>
      </c>
      <c r="J437" s="1">
        <f t="shared" si="120"/>
        <v>1</v>
      </c>
      <c r="K437" s="1">
        <f t="shared" si="120"/>
        <v>1</v>
      </c>
      <c r="L437" s="1">
        <f t="shared" si="120"/>
        <v>1</v>
      </c>
      <c r="M437" s="1">
        <f t="shared" si="120"/>
        <v>1</v>
      </c>
      <c r="N437" s="1">
        <f t="shared" si="120"/>
        <v>1</v>
      </c>
      <c r="O437" s="1">
        <f t="shared" si="120"/>
        <v>12</v>
      </c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>
      <c r="A438" s="1"/>
      <c r="B438" s="1"/>
      <c r="C438" s="16" t="s">
        <v>83</v>
      </c>
      <c r="D438" s="16" t="s">
        <v>83</v>
      </c>
      <c r="E438" s="16" t="s">
        <v>83</v>
      </c>
      <c r="F438" s="16" t="s">
        <v>83</v>
      </c>
      <c r="G438" s="16" t="s">
        <v>83</v>
      </c>
      <c r="H438" s="16" t="s">
        <v>83</v>
      </c>
      <c r="I438" s="16" t="s">
        <v>83</v>
      </c>
      <c r="J438" s="16" t="s">
        <v>83</v>
      </c>
      <c r="K438" s="16" t="s">
        <v>83</v>
      </c>
      <c r="L438" s="16" t="s">
        <v>83</v>
      </c>
      <c r="M438" s="16" t="s">
        <v>83</v>
      </c>
      <c r="N438" s="16" t="s">
        <v>83</v>
      </c>
      <c r="O438" s="16" t="s">
        <v>83</v>
      </c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>
      <c r="A440" s="1" t="s">
        <v>270</v>
      </c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>
      <c r="A441" s="1" t="s">
        <v>264</v>
      </c>
      <c r="B441" s="1"/>
      <c r="C441" s="1">
        <f t="shared" ref="C441:N441" si="121">C421*C431</f>
        <v>21600</v>
      </c>
      <c r="D441" s="1">
        <f t="shared" si="121"/>
        <v>14400</v>
      </c>
      <c r="E441" s="1">
        <f t="shared" si="121"/>
        <v>19600</v>
      </c>
      <c r="F441" s="1">
        <f t="shared" si="121"/>
        <v>25600</v>
      </c>
      <c r="G441" s="1">
        <f t="shared" si="121"/>
        <v>28800</v>
      </c>
      <c r="H441" s="1">
        <f t="shared" si="121"/>
        <v>20000</v>
      </c>
      <c r="I441" s="1">
        <f t="shared" si="121"/>
        <v>20000</v>
      </c>
      <c r="J441" s="1">
        <f t="shared" si="121"/>
        <v>16000</v>
      </c>
      <c r="K441" s="1">
        <f t="shared" si="121"/>
        <v>32000</v>
      </c>
      <c r="L441" s="1">
        <f t="shared" si="121"/>
        <v>40000</v>
      </c>
      <c r="M441" s="1">
        <f t="shared" si="121"/>
        <v>56000</v>
      </c>
      <c r="N441" s="1">
        <f t="shared" si="121"/>
        <v>76000</v>
      </c>
      <c r="O441" s="1">
        <f t="shared" ref="O441:O445" si="123">SUM(C441:N441)</f>
        <v>370000</v>
      </c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>
      <c r="A442" s="1" t="s">
        <v>265</v>
      </c>
      <c r="B442" s="1"/>
      <c r="C442" s="1">
        <f t="shared" ref="C442:N442" si="122">C422*C432</f>
        <v>0</v>
      </c>
      <c r="D442" s="1">
        <f t="shared" si="122"/>
        <v>0</v>
      </c>
      <c r="E442" s="1">
        <f t="shared" si="122"/>
        <v>0</v>
      </c>
      <c r="F442" s="1">
        <f t="shared" si="122"/>
        <v>0</v>
      </c>
      <c r="G442" s="1">
        <f t="shared" si="122"/>
        <v>0</v>
      </c>
      <c r="H442" s="1">
        <f t="shared" si="122"/>
        <v>0</v>
      </c>
      <c r="I442" s="1">
        <f t="shared" si="122"/>
        <v>0</v>
      </c>
      <c r="J442" s="1">
        <f t="shared" si="122"/>
        <v>0</v>
      </c>
      <c r="K442" s="1">
        <f t="shared" si="122"/>
        <v>0</v>
      </c>
      <c r="L442" s="1">
        <f t="shared" si="122"/>
        <v>0</v>
      </c>
      <c r="M442" s="1">
        <f t="shared" si="122"/>
        <v>0</v>
      </c>
      <c r="N442" s="1">
        <f t="shared" si="122"/>
        <v>0</v>
      </c>
      <c r="O442" s="1">
        <f t="shared" si="123"/>
        <v>0</v>
      </c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>
      <c r="A443" s="1" t="s">
        <v>266</v>
      </c>
      <c r="B443" s="1"/>
      <c r="C443" s="1">
        <f t="shared" ref="C443:N443" si="124">C423*C433</f>
        <v>0</v>
      </c>
      <c r="D443" s="1">
        <f t="shared" si="124"/>
        <v>0</v>
      </c>
      <c r="E443" s="1">
        <f t="shared" si="124"/>
        <v>0</v>
      </c>
      <c r="F443" s="1">
        <f t="shared" si="124"/>
        <v>0</v>
      </c>
      <c r="G443" s="1">
        <f t="shared" si="124"/>
        <v>0</v>
      </c>
      <c r="H443" s="1">
        <f t="shared" si="124"/>
        <v>0</v>
      </c>
      <c r="I443" s="1">
        <f t="shared" si="124"/>
        <v>0</v>
      </c>
      <c r="J443" s="1">
        <f t="shared" si="124"/>
        <v>0</v>
      </c>
      <c r="K443" s="1">
        <f t="shared" si="124"/>
        <v>0</v>
      </c>
      <c r="L443" s="1">
        <f t="shared" si="124"/>
        <v>0</v>
      </c>
      <c r="M443" s="1">
        <f t="shared" si="124"/>
        <v>0</v>
      </c>
      <c r="N443" s="1">
        <f t="shared" si="124"/>
        <v>0</v>
      </c>
      <c r="O443" s="1">
        <f t="shared" si="123"/>
        <v>0</v>
      </c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>
      <c r="A444" s="1" t="s">
        <v>267</v>
      </c>
      <c r="B444" s="1"/>
      <c r="C444" s="1">
        <f t="shared" ref="C444:N444" si="125">C424*C434</f>
        <v>0</v>
      </c>
      <c r="D444" s="1">
        <f t="shared" si="125"/>
        <v>0</v>
      </c>
      <c r="E444" s="1">
        <f t="shared" si="125"/>
        <v>0</v>
      </c>
      <c r="F444" s="1">
        <f t="shared" si="125"/>
        <v>0</v>
      </c>
      <c r="G444" s="1">
        <f t="shared" si="125"/>
        <v>0</v>
      </c>
      <c r="H444" s="1">
        <f t="shared" si="125"/>
        <v>0</v>
      </c>
      <c r="I444" s="1">
        <f t="shared" si="125"/>
        <v>0</v>
      </c>
      <c r="J444" s="1">
        <f t="shared" si="125"/>
        <v>0</v>
      </c>
      <c r="K444" s="1">
        <f t="shared" si="125"/>
        <v>0</v>
      </c>
      <c r="L444" s="1">
        <f t="shared" si="125"/>
        <v>0</v>
      </c>
      <c r="M444" s="1">
        <f t="shared" si="125"/>
        <v>0</v>
      </c>
      <c r="N444" s="1">
        <f t="shared" si="125"/>
        <v>0</v>
      </c>
      <c r="O444" s="1">
        <f t="shared" si="123"/>
        <v>0</v>
      </c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>
      <c r="A445" s="1" t="s">
        <v>268</v>
      </c>
      <c r="B445" s="1"/>
      <c r="C445" s="1">
        <f t="shared" ref="C445:N445" si="126">C425*C435</f>
        <v>0</v>
      </c>
      <c r="D445" s="1">
        <f t="shared" si="126"/>
        <v>0</v>
      </c>
      <c r="E445" s="1">
        <f t="shared" si="126"/>
        <v>0</v>
      </c>
      <c r="F445" s="1">
        <f t="shared" si="126"/>
        <v>0</v>
      </c>
      <c r="G445" s="1">
        <f t="shared" si="126"/>
        <v>0</v>
      </c>
      <c r="H445" s="1">
        <f t="shared" si="126"/>
        <v>0</v>
      </c>
      <c r="I445" s="1">
        <f t="shared" si="126"/>
        <v>0</v>
      </c>
      <c r="J445" s="1">
        <f t="shared" si="126"/>
        <v>0</v>
      </c>
      <c r="K445" s="1">
        <f t="shared" si="126"/>
        <v>0</v>
      </c>
      <c r="L445" s="1">
        <f t="shared" si="126"/>
        <v>0</v>
      </c>
      <c r="M445" s="1">
        <f t="shared" si="126"/>
        <v>0</v>
      </c>
      <c r="N445" s="1">
        <f t="shared" si="126"/>
        <v>0</v>
      </c>
      <c r="O445" s="1">
        <f t="shared" si="123"/>
        <v>0</v>
      </c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>
      <c r="A446" s="1"/>
      <c r="B446" s="1"/>
      <c r="C446" s="16" t="s">
        <v>83</v>
      </c>
      <c r="D446" s="16" t="s">
        <v>83</v>
      </c>
      <c r="E446" s="16" t="s">
        <v>83</v>
      </c>
      <c r="F446" s="16" t="s">
        <v>83</v>
      </c>
      <c r="G446" s="16" t="s">
        <v>83</v>
      </c>
      <c r="H446" s="16" t="s">
        <v>83</v>
      </c>
      <c r="I446" s="16" t="s">
        <v>83</v>
      </c>
      <c r="J446" s="16" t="s">
        <v>83</v>
      </c>
      <c r="K446" s="16" t="s">
        <v>83</v>
      </c>
      <c r="L446" s="16" t="s">
        <v>83</v>
      </c>
      <c r="M446" s="16" t="s">
        <v>83</v>
      </c>
      <c r="N446" s="16" t="s">
        <v>83</v>
      </c>
      <c r="O446" s="16" t="s">
        <v>83</v>
      </c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>
      <c r="A447" s="1"/>
      <c r="B447" s="1"/>
      <c r="C447" s="1">
        <f t="shared" ref="C447:O447" si="127">SUM(C441:C446)</f>
        <v>21600</v>
      </c>
      <c r="D447" s="1">
        <f t="shared" si="127"/>
        <v>14400</v>
      </c>
      <c r="E447" s="1">
        <f t="shared" si="127"/>
        <v>19600</v>
      </c>
      <c r="F447" s="1">
        <f t="shared" si="127"/>
        <v>25600</v>
      </c>
      <c r="G447" s="1">
        <f t="shared" si="127"/>
        <v>28800</v>
      </c>
      <c r="H447" s="1">
        <f t="shared" si="127"/>
        <v>20000</v>
      </c>
      <c r="I447" s="1">
        <f t="shared" si="127"/>
        <v>20000</v>
      </c>
      <c r="J447" s="1">
        <f t="shared" si="127"/>
        <v>16000</v>
      </c>
      <c r="K447" s="1">
        <f t="shared" si="127"/>
        <v>32000</v>
      </c>
      <c r="L447" s="1">
        <f t="shared" si="127"/>
        <v>40000</v>
      </c>
      <c r="M447" s="1">
        <f t="shared" si="127"/>
        <v>56000</v>
      </c>
      <c r="N447" s="1">
        <f t="shared" si="127"/>
        <v>76000</v>
      </c>
      <c r="O447" s="1">
        <f t="shared" si="127"/>
        <v>370000</v>
      </c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>
      <c r="A448" s="1"/>
      <c r="B448" s="1"/>
      <c r="C448" s="16" t="s">
        <v>83</v>
      </c>
      <c r="D448" s="16" t="s">
        <v>83</v>
      </c>
      <c r="E448" s="16" t="s">
        <v>83</v>
      </c>
      <c r="F448" s="16" t="s">
        <v>83</v>
      </c>
      <c r="G448" s="16" t="s">
        <v>83</v>
      </c>
      <c r="H448" s="16" t="s">
        <v>83</v>
      </c>
      <c r="I448" s="16" t="s">
        <v>83</v>
      </c>
      <c r="J448" s="16" t="s">
        <v>83</v>
      </c>
      <c r="K448" s="16" t="s">
        <v>83</v>
      </c>
      <c r="L448" s="16" t="s">
        <v>83</v>
      </c>
      <c r="M448" s="16" t="s">
        <v>83</v>
      </c>
      <c r="N448" s="16" t="s">
        <v>83</v>
      </c>
      <c r="O448" s="16" t="s">
        <v>83</v>
      </c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>
      <c r="A450" s="1" t="s">
        <v>271</v>
      </c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>
      <c r="A451" s="1" t="s">
        <v>272</v>
      </c>
      <c r="B451" s="1"/>
      <c r="C451" s="1">
        <f t="shared" ref="C451:N451" si="128">C441</f>
        <v>21600</v>
      </c>
      <c r="D451" s="1">
        <f t="shared" si="128"/>
        <v>14400</v>
      </c>
      <c r="E451" s="1">
        <f t="shared" si="128"/>
        <v>19600</v>
      </c>
      <c r="F451" s="1">
        <f t="shared" si="128"/>
        <v>25600</v>
      </c>
      <c r="G451" s="1">
        <f t="shared" si="128"/>
        <v>28800</v>
      </c>
      <c r="H451" s="1">
        <f t="shared" si="128"/>
        <v>20000</v>
      </c>
      <c r="I451" s="1">
        <f t="shared" si="128"/>
        <v>20000</v>
      </c>
      <c r="J451" s="1">
        <f t="shared" si="128"/>
        <v>16000</v>
      </c>
      <c r="K451" s="1">
        <f t="shared" si="128"/>
        <v>32000</v>
      </c>
      <c r="L451" s="1">
        <f t="shared" si="128"/>
        <v>40000</v>
      </c>
      <c r="M451" s="1">
        <f t="shared" si="128"/>
        <v>56000</v>
      </c>
      <c r="N451" s="1">
        <f t="shared" si="128"/>
        <v>76000</v>
      </c>
      <c r="O451" s="1">
        <f t="shared" ref="O451:O455" si="130">SUM(C451:N451)</f>
        <v>370000</v>
      </c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>
      <c r="A452" s="1" t="s">
        <v>273</v>
      </c>
      <c r="B452" s="1"/>
      <c r="C452" s="1">
        <f t="shared" ref="C452:N452" si="129">C442</f>
        <v>0</v>
      </c>
      <c r="D452" s="1">
        <f t="shared" si="129"/>
        <v>0</v>
      </c>
      <c r="E452" s="1">
        <f t="shared" si="129"/>
        <v>0</v>
      </c>
      <c r="F452" s="1">
        <f t="shared" si="129"/>
        <v>0</v>
      </c>
      <c r="G452" s="1">
        <f t="shared" si="129"/>
        <v>0</v>
      </c>
      <c r="H452" s="1">
        <f t="shared" si="129"/>
        <v>0</v>
      </c>
      <c r="I452" s="1">
        <f t="shared" si="129"/>
        <v>0</v>
      </c>
      <c r="J452" s="1">
        <f t="shared" si="129"/>
        <v>0</v>
      </c>
      <c r="K452" s="1">
        <f t="shared" si="129"/>
        <v>0</v>
      </c>
      <c r="L452" s="1">
        <f t="shared" si="129"/>
        <v>0</v>
      </c>
      <c r="M452" s="1">
        <f t="shared" si="129"/>
        <v>0</v>
      </c>
      <c r="N452" s="1">
        <f t="shared" si="129"/>
        <v>0</v>
      </c>
      <c r="O452" s="1">
        <f t="shared" si="130"/>
        <v>0</v>
      </c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>
      <c r="A453" s="1" t="s">
        <v>274</v>
      </c>
      <c r="B453" s="1"/>
      <c r="C453" s="1">
        <f t="shared" ref="C453:N453" si="131">C443</f>
        <v>0</v>
      </c>
      <c r="D453" s="1">
        <f t="shared" si="131"/>
        <v>0</v>
      </c>
      <c r="E453" s="1">
        <f t="shared" si="131"/>
        <v>0</v>
      </c>
      <c r="F453" s="1">
        <f t="shared" si="131"/>
        <v>0</v>
      </c>
      <c r="G453" s="1">
        <f t="shared" si="131"/>
        <v>0</v>
      </c>
      <c r="H453" s="1">
        <f t="shared" si="131"/>
        <v>0</v>
      </c>
      <c r="I453" s="1">
        <f t="shared" si="131"/>
        <v>0</v>
      </c>
      <c r="J453" s="1">
        <f t="shared" si="131"/>
        <v>0</v>
      </c>
      <c r="K453" s="1">
        <f t="shared" si="131"/>
        <v>0</v>
      </c>
      <c r="L453" s="1">
        <f t="shared" si="131"/>
        <v>0</v>
      </c>
      <c r="M453" s="1">
        <f t="shared" si="131"/>
        <v>0</v>
      </c>
      <c r="N453" s="1">
        <f t="shared" si="131"/>
        <v>0</v>
      </c>
      <c r="O453" s="1">
        <f t="shared" si="130"/>
        <v>0</v>
      </c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>
      <c r="A454" s="1" t="s">
        <v>275</v>
      </c>
      <c r="B454" s="1"/>
      <c r="C454" s="1">
        <f t="shared" ref="C454:N454" si="132">C444</f>
        <v>0</v>
      </c>
      <c r="D454" s="1">
        <f t="shared" si="132"/>
        <v>0</v>
      </c>
      <c r="E454" s="1">
        <f t="shared" si="132"/>
        <v>0</v>
      </c>
      <c r="F454" s="1">
        <f t="shared" si="132"/>
        <v>0</v>
      </c>
      <c r="G454" s="1">
        <f t="shared" si="132"/>
        <v>0</v>
      </c>
      <c r="H454" s="1">
        <f t="shared" si="132"/>
        <v>0</v>
      </c>
      <c r="I454" s="1">
        <f t="shared" si="132"/>
        <v>0</v>
      </c>
      <c r="J454" s="1">
        <f t="shared" si="132"/>
        <v>0</v>
      </c>
      <c r="K454" s="1">
        <f t="shared" si="132"/>
        <v>0</v>
      </c>
      <c r="L454" s="1">
        <f t="shared" si="132"/>
        <v>0</v>
      </c>
      <c r="M454" s="1">
        <f t="shared" si="132"/>
        <v>0</v>
      </c>
      <c r="N454" s="1">
        <f t="shared" si="132"/>
        <v>0</v>
      </c>
      <c r="O454" s="1">
        <f t="shared" si="130"/>
        <v>0</v>
      </c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>
      <c r="A455" s="1" t="s">
        <v>276</v>
      </c>
      <c r="B455" s="1"/>
      <c r="C455" s="1">
        <f t="shared" ref="C455:N455" si="133">C445</f>
        <v>0</v>
      </c>
      <c r="D455" s="1">
        <f t="shared" si="133"/>
        <v>0</v>
      </c>
      <c r="E455" s="1">
        <f t="shared" si="133"/>
        <v>0</v>
      </c>
      <c r="F455" s="1">
        <f t="shared" si="133"/>
        <v>0</v>
      </c>
      <c r="G455" s="1">
        <f t="shared" si="133"/>
        <v>0</v>
      </c>
      <c r="H455" s="1">
        <f t="shared" si="133"/>
        <v>0</v>
      </c>
      <c r="I455" s="1">
        <f t="shared" si="133"/>
        <v>0</v>
      </c>
      <c r="J455" s="1">
        <f t="shared" si="133"/>
        <v>0</v>
      </c>
      <c r="K455" s="1">
        <f t="shared" si="133"/>
        <v>0</v>
      </c>
      <c r="L455" s="1">
        <f t="shared" si="133"/>
        <v>0</v>
      </c>
      <c r="M455" s="1">
        <f t="shared" si="133"/>
        <v>0</v>
      </c>
      <c r="N455" s="1">
        <f t="shared" si="133"/>
        <v>0</v>
      </c>
      <c r="O455" s="1">
        <f t="shared" si="130"/>
        <v>0</v>
      </c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>
      <c r="A456" s="1"/>
      <c r="B456" s="1"/>
      <c r="C456" s="16" t="s">
        <v>83</v>
      </c>
      <c r="D456" s="16" t="s">
        <v>83</v>
      </c>
      <c r="E456" s="16" t="s">
        <v>83</v>
      </c>
      <c r="F456" s="16" t="s">
        <v>83</v>
      </c>
      <c r="G456" s="16" t="s">
        <v>83</v>
      </c>
      <c r="H456" s="16" t="s">
        <v>83</v>
      </c>
      <c r="I456" s="16" t="s">
        <v>83</v>
      </c>
      <c r="J456" s="16" t="s">
        <v>83</v>
      </c>
      <c r="K456" s="16" t="s">
        <v>83</v>
      </c>
      <c r="L456" s="16" t="s">
        <v>83</v>
      </c>
      <c r="M456" s="16" t="s">
        <v>83</v>
      </c>
      <c r="N456" s="16" t="s">
        <v>83</v>
      </c>
      <c r="O456" s="16" t="s">
        <v>83</v>
      </c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>
      <c r="A457" s="1"/>
      <c r="B457" s="1"/>
      <c r="C457" s="1">
        <f t="shared" ref="C457:O457" si="134">SUM(C451:C456)</f>
        <v>21600</v>
      </c>
      <c r="D457" s="1">
        <f t="shared" si="134"/>
        <v>14400</v>
      </c>
      <c r="E457" s="1">
        <f t="shared" si="134"/>
        <v>19600</v>
      </c>
      <c r="F457" s="1">
        <f t="shared" si="134"/>
        <v>25600</v>
      </c>
      <c r="G457" s="1">
        <f t="shared" si="134"/>
        <v>28800</v>
      </c>
      <c r="H457" s="1">
        <f t="shared" si="134"/>
        <v>20000</v>
      </c>
      <c r="I457" s="1">
        <f t="shared" si="134"/>
        <v>20000</v>
      </c>
      <c r="J457" s="1">
        <f t="shared" si="134"/>
        <v>16000</v>
      </c>
      <c r="K457" s="1">
        <f t="shared" si="134"/>
        <v>32000</v>
      </c>
      <c r="L457" s="1">
        <f t="shared" si="134"/>
        <v>40000</v>
      </c>
      <c r="M457" s="1">
        <f t="shared" si="134"/>
        <v>56000</v>
      </c>
      <c r="N457" s="1">
        <f t="shared" si="134"/>
        <v>76000</v>
      </c>
      <c r="O457" s="1">
        <f t="shared" si="134"/>
        <v>370000</v>
      </c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>
      <c r="A458" s="1"/>
      <c r="B458" s="1"/>
      <c r="C458" s="16" t="s">
        <v>83</v>
      </c>
      <c r="D458" s="16" t="s">
        <v>83</v>
      </c>
      <c r="E458" s="16" t="s">
        <v>83</v>
      </c>
      <c r="F458" s="16" t="s">
        <v>83</v>
      </c>
      <c r="G458" s="16" t="s">
        <v>83</v>
      </c>
      <c r="H458" s="16" t="s">
        <v>83</v>
      </c>
      <c r="I458" s="16" t="s">
        <v>83</v>
      </c>
      <c r="J458" s="16" t="s">
        <v>83</v>
      </c>
      <c r="K458" s="16" t="s">
        <v>83</v>
      </c>
      <c r="L458" s="16" t="s">
        <v>83</v>
      </c>
      <c r="M458" s="16" t="s">
        <v>83</v>
      </c>
      <c r="N458" s="16" t="s">
        <v>83</v>
      </c>
      <c r="O458" s="16" t="s">
        <v>83</v>
      </c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>
      <c r="A460" s="1" t="s">
        <v>277</v>
      </c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>
      <c r="A461" s="36" t="s">
        <v>278</v>
      </c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>
      <c r="A462" s="1" t="s">
        <v>272</v>
      </c>
      <c r="B462" s="1"/>
      <c r="C462" s="33">
        <v>0.53</v>
      </c>
      <c r="D462" s="33">
        <f t="shared" ref="D462:N462" si="135">C462</f>
        <v>0.53</v>
      </c>
      <c r="E462" s="33">
        <f t="shared" si="135"/>
        <v>0.53</v>
      </c>
      <c r="F462" s="33">
        <f t="shared" si="135"/>
        <v>0.53</v>
      </c>
      <c r="G462" s="33">
        <f t="shared" si="135"/>
        <v>0.53</v>
      </c>
      <c r="H462" s="33">
        <f t="shared" si="135"/>
        <v>0.53</v>
      </c>
      <c r="I462" s="33">
        <f t="shared" si="135"/>
        <v>0.53</v>
      </c>
      <c r="J462" s="33">
        <f t="shared" si="135"/>
        <v>0.53</v>
      </c>
      <c r="K462" s="33">
        <f t="shared" si="135"/>
        <v>0.53</v>
      </c>
      <c r="L462" s="33">
        <f t="shared" si="135"/>
        <v>0.53</v>
      </c>
      <c r="M462" s="33">
        <f t="shared" si="135"/>
        <v>0.53</v>
      </c>
      <c r="N462" s="33">
        <f t="shared" si="135"/>
        <v>0.53</v>
      </c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>
      <c r="A463" s="1" t="s">
        <v>273</v>
      </c>
      <c r="B463" s="35"/>
      <c r="C463" s="33"/>
      <c r="D463" s="33" t="str">
        <f t="shared" ref="D463:N463" si="136">C463</f>
        <v/>
      </c>
      <c r="E463" s="33" t="str">
        <f t="shared" si="136"/>
        <v/>
      </c>
      <c r="F463" s="33" t="str">
        <f t="shared" si="136"/>
        <v/>
      </c>
      <c r="G463" s="33" t="str">
        <f t="shared" si="136"/>
        <v/>
      </c>
      <c r="H463" s="33" t="str">
        <f t="shared" si="136"/>
        <v/>
      </c>
      <c r="I463" s="33" t="str">
        <f t="shared" si="136"/>
        <v/>
      </c>
      <c r="J463" s="33" t="str">
        <f t="shared" si="136"/>
        <v/>
      </c>
      <c r="K463" s="33" t="str">
        <f t="shared" si="136"/>
        <v/>
      </c>
      <c r="L463" s="33" t="str">
        <f t="shared" si="136"/>
        <v/>
      </c>
      <c r="M463" s="33" t="str">
        <f t="shared" si="136"/>
        <v/>
      </c>
      <c r="N463" s="33" t="str">
        <f t="shared" si="136"/>
        <v/>
      </c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>
      <c r="A464" s="1" t="s">
        <v>274</v>
      </c>
      <c r="B464" s="1"/>
      <c r="C464" s="33"/>
      <c r="D464" s="33" t="str">
        <f t="shared" ref="D464:N464" si="137">C464</f>
        <v/>
      </c>
      <c r="E464" s="33" t="str">
        <f t="shared" si="137"/>
        <v/>
      </c>
      <c r="F464" s="33" t="str">
        <f t="shared" si="137"/>
        <v/>
      </c>
      <c r="G464" s="33" t="str">
        <f t="shared" si="137"/>
        <v/>
      </c>
      <c r="H464" s="33" t="str">
        <f t="shared" si="137"/>
        <v/>
      </c>
      <c r="I464" s="33" t="str">
        <f t="shared" si="137"/>
        <v/>
      </c>
      <c r="J464" s="33" t="str">
        <f t="shared" si="137"/>
        <v/>
      </c>
      <c r="K464" s="33" t="str">
        <f t="shared" si="137"/>
        <v/>
      </c>
      <c r="L464" s="33" t="str">
        <f t="shared" si="137"/>
        <v/>
      </c>
      <c r="M464" s="33" t="str">
        <f t="shared" si="137"/>
        <v/>
      </c>
      <c r="N464" s="33" t="str">
        <f t="shared" si="137"/>
        <v/>
      </c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>
      <c r="A465" s="1" t="s">
        <v>275</v>
      </c>
      <c r="B465" s="1"/>
      <c r="C465" s="33"/>
      <c r="D465" s="33" t="str">
        <f t="shared" ref="D465:N465" si="138">C465</f>
        <v/>
      </c>
      <c r="E465" s="33" t="str">
        <f t="shared" si="138"/>
        <v/>
      </c>
      <c r="F465" s="33" t="str">
        <f t="shared" si="138"/>
        <v/>
      </c>
      <c r="G465" s="33" t="str">
        <f t="shared" si="138"/>
        <v/>
      </c>
      <c r="H465" s="33" t="str">
        <f t="shared" si="138"/>
        <v/>
      </c>
      <c r="I465" s="33" t="str">
        <f t="shared" si="138"/>
        <v/>
      </c>
      <c r="J465" s="33" t="str">
        <f t="shared" si="138"/>
        <v/>
      </c>
      <c r="K465" s="33" t="str">
        <f t="shared" si="138"/>
        <v/>
      </c>
      <c r="L465" s="33" t="str">
        <f t="shared" si="138"/>
        <v/>
      </c>
      <c r="M465" s="33" t="str">
        <f t="shared" si="138"/>
        <v/>
      </c>
      <c r="N465" s="33" t="str">
        <f t="shared" si="138"/>
        <v/>
      </c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>
      <c r="A466" s="1" t="s">
        <v>276</v>
      </c>
      <c r="B466" s="1"/>
      <c r="C466" s="33"/>
      <c r="D466" s="33" t="str">
        <f t="shared" ref="D466:N466" si="139">C466</f>
        <v/>
      </c>
      <c r="E466" s="33" t="str">
        <f t="shared" si="139"/>
        <v/>
      </c>
      <c r="F466" s="33" t="str">
        <f t="shared" si="139"/>
        <v/>
      </c>
      <c r="G466" s="33" t="str">
        <f t="shared" si="139"/>
        <v/>
      </c>
      <c r="H466" s="33" t="str">
        <f t="shared" si="139"/>
        <v/>
      </c>
      <c r="I466" s="33" t="str">
        <f t="shared" si="139"/>
        <v/>
      </c>
      <c r="J466" s="33" t="str">
        <f t="shared" si="139"/>
        <v/>
      </c>
      <c r="K466" s="33" t="str">
        <f t="shared" si="139"/>
        <v/>
      </c>
      <c r="L466" s="33" t="str">
        <f t="shared" si="139"/>
        <v/>
      </c>
      <c r="M466" s="33" t="str">
        <f t="shared" si="139"/>
        <v/>
      </c>
      <c r="N466" s="33" t="str">
        <f t="shared" si="139"/>
        <v/>
      </c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>
      <c r="A468" s="1" t="s">
        <v>279</v>
      </c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>
      <c r="A469" s="1" t="s">
        <v>272</v>
      </c>
      <c r="B469" s="1"/>
      <c r="C469" s="1">
        <f t="shared" ref="C469:N469" si="140">C462*C441</f>
        <v>11448</v>
      </c>
      <c r="D469" s="1">
        <f t="shared" si="140"/>
        <v>7632</v>
      </c>
      <c r="E469" s="1">
        <f t="shared" si="140"/>
        <v>10388</v>
      </c>
      <c r="F469" s="1">
        <f t="shared" si="140"/>
        <v>13568</v>
      </c>
      <c r="G469" s="1">
        <f t="shared" si="140"/>
        <v>15264</v>
      </c>
      <c r="H469" s="1">
        <f t="shared" si="140"/>
        <v>10600</v>
      </c>
      <c r="I469" s="1">
        <f t="shared" si="140"/>
        <v>10600</v>
      </c>
      <c r="J469" s="1">
        <f t="shared" si="140"/>
        <v>8480</v>
      </c>
      <c r="K469" s="1">
        <f t="shared" si="140"/>
        <v>16960</v>
      </c>
      <c r="L469" s="1">
        <f t="shared" si="140"/>
        <v>21200</v>
      </c>
      <c r="M469" s="1">
        <f t="shared" si="140"/>
        <v>29680</v>
      </c>
      <c r="N469" s="1">
        <f t="shared" si="140"/>
        <v>40280</v>
      </c>
      <c r="O469" s="1">
        <f t="shared" ref="O469:O473" si="142">SUM(C469:N469)</f>
        <v>196100</v>
      </c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>
      <c r="A470" s="1" t="s">
        <v>273</v>
      </c>
      <c r="B470" s="1"/>
      <c r="C470" s="1">
        <f t="shared" ref="C470:N470" si="141">C463*C442</f>
        <v>0</v>
      </c>
      <c r="D470" s="1">
        <f t="shared" si="141"/>
        <v>0</v>
      </c>
      <c r="E470" s="1">
        <f t="shared" si="141"/>
        <v>0</v>
      </c>
      <c r="F470" s="1">
        <f t="shared" si="141"/>
        <v>0</v>
      </c>
      <c r="G470" s="1">
        <f t="shared" si="141"/>
        <v>0</v>
      </c>
      <c r="H470" s="1">
        <f t="shared" si="141"/>
        <v>0</v>
      </c>
      <c r="I470" s="1">
        <f t="shared" si="141"/>
        <v>0</v>
      </c>
      <c r="J470" s="1">
        <f t="shared" si="141"/>
        <v>0</v>
      </c>
      <c r="K470" s="1">
        <f t="shared" si="141"/>
        <v>0</v>
      </c>
      <c r="L470" s="1">
        <f t="shared" si="141"/>
        <v>0</v>
      </c>
      <c r="M470" s="1">
        <f t="shared" si="141"/>
        <v>0</v>
      </c>
      <c r="N470" s="1">
        <f t="shared" si="141"/>
        <v>0</v>
      </c>
      <c r="O470" s="1">
        <f t="shared" si="142"/>
        <v>0</v>
      </c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>
      <c r="A471" s="1" t="s">
        <v>274</v>
      </c>
      <c r="B471" s="1"/>
      <c r="C471" s="1">
        <f t="shared" ref="C471:N471" si="143">C464*C443</f>
        <v>0</v>
      </c>
      <c r="D471" s="1">
        <f t="shared" si="143"/>
        <v>0</v>
      </c>
      <c r="E471" s="1">
        <f t="shared" si="143"/>
        <v>0</v>
      </c>
      <c r="F471" s="1">
        <f t="shared" si="143"/>
        <v>0</v>
      </c>
      <c r="G471" s="1">
        <f t="shared" si="143"/>
        <v>0</v>
      </c>
      <c r="H471" s="1">
        <f t="shared" si="143"/>
        <v>0</v>
      </c>
      <c r="I471" s="1">
        <f t="shared" si="143"/>
        <v>0</v>
      </c>
      <c r="J471" s="1">
        <f t="shared" si="143"/>
        <v>0</v>
      </c>
      <c r="K471" s="1">
        <f t="shared" si="143"/>
        <v>0</v>
      </c>
      <c r="L471" s="1">
        <f t="shared" si="143"/>
        <v>0</v>
      </c>
      <c r="M471" s="1">
        <f t="shared" si="143"/>
        <v>0</v>
      </c>
      <c r="N471" s="1">
        <f t="shared" si="143"/>
        <v>0</v>
      </c>
      <c r="O471" s="1">
        <f t="shared" si="142"/>
        <v>0</v>
      </c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>
      <c r="A472" s="1" t="s">
        <v>275</v>
      </c>
      <c r="B472" s="1"/>
      <c r="C472" s="1">
        <f t="shared" ref="C472:N472" si="144">C465*C444</f>
        <v>0</v>
      </c>
      <c r="D472" s="1">
        <f t="shared" si="144"/>
        <v>0</v>
      </c>
      <c r="E472" s="1">
        <f t="shared" si="144"/>
        <v>0</v>
      </c>
      <c r="F472" s="1">
        <f t="shared" si="144"/>
        <v>0</v>
      </c>
      <c r="G472" s="1">
        <f t="shared" si="144"/>
        <v>0</v>
      </c>
      <c r="H472" s="1">
        <f t="shared" si="144"/>
        <v>0</v>
      </c>
      <c r="I472" s="1">
        <f t="shared" si="144"/>
        <v>0</v>
      </c>
      <c r="J472" s="1">
        <f t="shared" si="144"/>
        <v>0</v>
      </c>
      <c r="K472" s="1">
        <f t="shared" si="144"/>
        <v>0</v>
      </c>
      <c r="L472" s="1">
        <f t="shared" si="144"/>
        <v>0</v>
      </c>
      <c r="M472" s="1">
        <f t="shared" si="144"/>
        <v>0</v>
      </c>
      <c r="N472" s="1">
        <f t="shared" si="144"/>
        <v>0</v>
      </c>
      <c r="O472" s="1">
        <f t="shared" si="142"/>
        <v>0</v>
      </c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>
      <c r="A473" s="1" t="s">
        <v>276</v>
      </c>
      <c r="B473" s="1"/>
      <c r="C473" s="1">
        <f t="shared" ref="C473:N473" si="145">C466*C445</f>
        <v>0</v>
      </c>
      <c r="D473" s="1">
        <f t="shared" si="145"/>
        <v>0</v>
      </c>
      <c r="E473" s="1">
        <f t="shared" si="145"/>
        <v>0</v>
      </c>
      <c r="F473" s="1">
        <f t="shared" si="145"/>
        <v>0</v>
      </c>
      <c r="G473" s="1">
        <f t="shared" si="145"/>
        <v>0</v>
      </c>
      <c r="H473" s="1">
        <f t="shared" si="145"/>
        <v>0</v>
      </c>
      <c r="I473" s="1">
        <f t="shared" si="145"/>
        <v>0</v>
      </c>
      <c r="J473" s="1">
        <f t="shared" si="145"/>
        <v>0</v>
      </c>
      <c r="K473" s="1">
        <f t="shared" si="145"/>
        <v>0</v>
      </c>
      <c r="L473" s="1">
        <f t="shared" si="145"/>
        <v>0</v>
      </c>
      <c r="M473" s="1">
        <f t="shared" si="145"/>
        <v>0</v>
      </c>
      <c r="N473" s="1">
        <f t="shared" si="145"/>
        <v>0</v>
      </c>
      <c r="O473" s="1">
        <f t="shared" si="142"/>
        <v>0</v>
      </c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>
      <c r="A474" s="1"/>
      <c r="B474" s="1"/>
      <c r="C474" s="16" t="s">
        <v>83</v>
      </c>
      <c r="D474" s="16" t="s">
        <v>83</v>
      </c>
      <c r="E474" s="16" t="s">
        <v>83</v>
      </c>
      <c r="F474" s="16" t="s">
        <v>83</v>
      </c>
      <c r="G474" s="16" t="s">
        <v>83</v>
      </c>
      <c r="H474" s="16" t="s">
        <v>83</v>
      </c>
      <c r="I474" s="16" t="s">
        <v>83</v>
      </c>
      <c r="J474" s="16" t="s">
        <v>83</v>
      </c>
      <c r="K474" s="16" t="s">
        <v>83</v>
      </c>
      <c r="L474" s="16" t="s">
        <v>83</v>
      </c>
      <c r="M474" s="16" t="s">
        <v>83</v>
      </c>
      <c r="N474" s="16" t="s">
        <v>83</v>
      </c>
      <c r="O474" s="16" t="s">
        <v>83</v>
      </c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>
      <c r="A475" s="1"/>
      <c r="B475" s="1"/>
      <c r="C475" s="1">
        <f t="shared" ref="C475:O475" si="146">SUM(C469:C474)</f>
        <v>11448</v>
      </c>
      <c r="D475" s="1">
        <f t="shared" si="146"/>
        <v>7632</v>
      </c>
      <c r="E475" s="1">
        <f t="shared" si="146"/>
        <v>10388</v>
      </c>
      <c r="F475" s="1">
        <f t="shared" si="146"/>
        <v>13568</v>
      </c>
      <c r="G475" s="1">
        <f t="shared" si="146"/>
        <v>15264</v>
      </c>
      <c r="H475" s="1">
        <f t="shared" si="146"/>
        <v>10600</v>
      </c>
      <c r="I475" s="1">
        <f t="shared" si="146"/>
        <v>10600</v>
      </c>
      <c r="J475" s="1">
        <f t="shared" si="146"/>
        <v>8480</v>
      </c>
      <c r="K475" s="1">
        <f t="shared" si="146"/>
        <v>16960</v>
      </c>
      <c r="L475" s="1">
        <f t="shared" si="146"/>
        <v>21200</v>
      </c>
      <c r="M475" s="1">
        <f t="shared" si="146"/>
        <v>29680</v>
      </c>
      <c r="N475" s="1">
        <f t="shared" si="146"/>
        <v>40280</v>
      </c>
      <c r="O475" s="1">
        <f t="shared" si="146"/>
        <v>196100</v>
      </c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>
      <c r="A476" s="1"/>
      <c r="B476" s="1"/>
      <c r="C476" s="16" t="s">
        <v>83</v>
      </c>
      <c r="D476" s="16" t="s">
        <v>83</v>
      </c>
      <c r="E476" s="16" t="s">
        <v>83</v>
      </c>
      <c r="F476" s="16" t="s">
        <v>83</v>
      </c>
      <c r="G476" s="16" t="s">
        <v>83</v>
      </c>
      <c r="H476" s="16" t="s">
        <v>83</v>
      </c>
      <c r="I476" s="16" t="s">
        <v>83</v>
      </c>
      <c r="J476" s="16" t="s">
        <v>83</v>
      </c>
      <c r="K476" s="16" t="s">
        <v>83</v>
      </c>
      <c r="L476" s="16" t="s">
        <v>83</v>
      </c>
      <c r="M476" s="16" t="s">
        <v>83</v>
      </c>
      <c r="N476" s="16" t="s">
        <v>83</v>
      </c>
      <c r="O476" s="16" t="s">
        <v>83</v>
      </c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>
      <c r="A478" s="1" t="s">
        <v>280</v>
      </c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>
      <c r="A479" s="1" t="s">
        <v>281</v>
      </c>
      <c r="B479" s="1">
        <v>0.0</v>
      </c>
      <c r="C479" s="1">
        <f t="shared" ref="C479:N479" si="147">B483</f>
        <v>50000</v>
      </c>
      <c r="D479" s="1">
        <f t="shared" si="147"/>
        <v>50000</v>
      </c>
      <c r="E479" s="1">
        <f t="shared" si="147"/>
        <v>50000</v>
      </c>
      <c r="F479" s="1">
        <f t="shared" si="147"/>
        <v>50000</v>
      </c>
      <c r="G479" s="1">
        <f t="shared" si="147"/>
        <v>50000</v>
      </c>
      <c r="H479" s="1">
        <f t="shared" si="147"/>
        <v>50000</v>
      </c>
      <c r="I479" s="1">
        <f t="shared" si="147"/>
        <v>50000</v>
      </c>
      <c r="J479" s="1">
        <f t="shared" si="147"/>
        <v>50000</v>
      </c>
      <c r="K479" s="1">
        <f t="shared" si="147"/>
        <v>50000</v>
      </c>
      <c r="L479" s="1">
        <f t="shared" si="147"/>
        <v>50000</v>
      </c>
      <c r="M479" s="1">
        <f t="shared" si="147"/>
        <v>50000</v>
      </c>
      <c r="N479" s="1">
        <f t="shared" si="147"/>
        <v>50000</v>
      </c>
      <c r="O479" s="1">
        <f>B479</f>
        <v>0</v>
      </c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>
      <c r="A480" s="1" t="s">
        <v>282</v>
      </c>
      <c r="B480" s="1">
        <f>I734</f>
        <v>50000</v>
      </c>
      <c r="C480" s="1">
        <v>0.0</v>
      </c>
      <c r="D480" s="1">
        <v>0.0</v>
      </c>
      <c r="E480" s="1">
        <v>0.0</v>
      </c>
      <c r="F480" s="1">
        <v>0.0</v>
      </c>
      <c r="G480" s="1">
        <v>0.0</v>
      </c>
      <c r="H480" s="1">
        <v>0.0</v>
      </c>
      <c r="I480" s="1">
        <v>0.0</v>
      </c>
      <c r="J480" s="1">
        <v>0.0</v>
      </c>
      <c r="K480" s="1">
        <v>0.0</v>
      </c>
      <c r="L480" s="1">
        <v>0.0</v>
      </c>
      <c r="M480" s="1">
        <v>0.0</v>
      </c>
      <c r="N480" s="1">
        <v>0.0</v>
      </c>
      <c r="O480" s="1">
        <f t="shared" ref="O480:O481" si="148">SUM(B480:N480)</f>
        <v>50000</v>
      </c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>
      <c r="A481" s="1" t="s">
        <v>283</v>
      </c>
      <c r="B481" s="1">
        <v>0.0</v>
      </c>
      <c r="C481" s="1">
        <v>0.0</v>
      </c>
      <c r="D481" s="1">
        <v>0.0</v>
      </c>
      <c r="E481" s="1">
        <v>0.0</v>
      </c>
      <c r="F481" s="1">
        <v>0.0</v>
      </c>
      <c r="G481" s="1">
        <v>0.0</v>
      </c>
      <c r="H481" s="1">
        <v>0.0</v>
      </c>
      <c r="I481" s="1">
        <v>0.0</v>
      </c>
      <c r="J481" s="1">
        <v>0.0</v>
      </c>
      <c r="K481" s="1">
        <v>0.0</v>
      </c>
      <c r="L481" s="1">
        <v>0.0</v>
      </c>
      <c r="M481" s="1">
        <v>0.0</v>
      </c>
      <c r="N481" s="1">
        <v>0.0</v>
      </c>
      <c r="O481" s="1">
        <f t="shared" si="148"/>
        <v>0</v>
      </c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>
      <c r="A482" s="1"/>
      <c r="B482" s="16" t="s">
        <v>83</v>
      </c>
      <c r="C482" s="16" t="s">
        <v>83</v>
      </c>
      <c r="D482" s="16" t="s">
        <v>83</v>
      </c>
      <c r="E482" s="16" t="s">
        <v>83</v>
      </c>
      <c r="F482" s="16" t="s">
        <v>83</v>
      </c>
      <c r="G482" s="16" t="s">
        <v>83</v>
      </c>
      <c r="H482" s="16" t="s">
        <v>83</v>
      </c>
      <c r="I482" s="16" t="s">
        <v>83</v>
      </c>
      <c r="J482" s="16" t="s">
        <v>83</v>
      </c>
      <c r="K482" s="16" t="s">
        <v>83</v>
      </c>
      <c r="L482" s="16" t="s">
        <v>83</v>
      </c>
      <c r="M482" s="16" t="s">
        <v>83</v>
      </c>
      <c r="N482" s="16" t="s">
        <v>83</v>
      </c>
      <c r="O482" s="16" t="s">
        <v>83</v>
      </c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>
      <c r="A483" s="1" t="s">
        <v>284</v>
      </c>
      <c r="B483" s="1">
        <f t="shared" ref="B483:O483" si="149">SUM(B479:B482)</f>
        <v>50000</v>
      </c>
      <c r="C483" s="1">
        <f t="shared" si="149"/>
        <v>50000</v>
      </c>
      <c r="D483" s="1">
        <f t="shared" si="149"/>
        <v>50000</v>
      </c>
      <c r="E483" s="1">
        <f t="shared" si="149"/>
        <v>50000</v>
      </c>
      <c r="F483" s="1">
        <f t="shared" si="149"/>
        <v>50000</v>
      </c>
      <c r="G483" s="1">
        <f t="shared" si="149"/>
        <v>50000</v>
      </c>
      <c r="H483" s="1">
        <f t="shared" si="149"/>
        <v>50000</v>
      </c>
      <c r="I483" s="1">
        <f t="shared" si="149"/>
        <v>50000</v>
      </c>
      <c r="J483" s="1">
        <f t="shared" si="149"/>
        <v>50000</v>
      </c>
      <c r="K483" s="1">
        <f t="shared" si="149"/>
        <v>50000</v>
      </c>
      <c r="L483" s="1">
        <f t="shared" si="149"/>
        <v>50000</v>
      </c>
      <c r="M483" s="1">
        <f t="shared" si="149"/>
        <v>50000</v>
      </c>
      <c r="N483" s="1">
        <f t="shared" si="149"/>
        <v>50000</v>
      </c>
      <c r="O483" s="1">
        <f t="shared" si="149"/>
        <v>50000</v>
      </c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>
      <c r="A484" s="1"/>
      <c r="B484" s="16" t="s">
        <v>83</v>
      </c>
      <c r="C484" s="16" t="s">
        <v>83</v>
      </c>
      <c r="D484" s="16" t="s">
        <v>83</v>
      </c>
      <c r="E484" s="16" t="s">
        <v>83</v>
      </c>
      <c r="F484" s="16" t="s">
        <v>83</v>
      </c>
      <c r="G484" s="16" t="s">
        <v>83</v>
      </c>
      <c r="H484" s="16" t="s">
        <v>83</v>
      </c>
      <c r="I484" s="16" t="s">
        <v>83</v>
      </c>
      <c r="J484" s="16" t="s">
        <v>83</v>
      </c>
      <c r="K484" s="16" t="s">
        <v>83</v>
      </c>
      <c r="L484" s="16" t="s">
        <v>83</v>
      </c>
      <c r="M484" s="16" t="s">
        <v>83</v>
      </c>
      <c r="N484" s="16" t="s">
        <v>83</v>
      </c>
      <c r="O484" s="16" t="s">
        <v>83</v>
      </c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>
      <c r="A486" s="1" t="s">
        <v>285</v>
      </c>
      <c r="B486" s="1">
        <f t="shared" ref="B486:O486" si="150">B475+B480+B481</f>
        <v>50000</v>
      </c>
      <c r="C486" s="1">
        <f t="shared" si="150"/>
        <v>11448</v>
      </c>
      <c r="D486" s="1">
        <f t="shared" si="150"/>
        <v>7632</v>
      </c>
      <c r="E486" s="1">
        <f t="shared" si="150"/>
        <v>10388</v>
      </c>
      <c r="F486" s="1">
        <f t="shared" si="150"/>
        <v>13568</v>
      </c>
      <c r="G486" s="1">
        <f t="shared" si="150"/>
        <v>15264</v>
      </c>
      <c r="H486" s="1">
        <f t="shared" si="150"/>
        <v>10600</v>
      </c>
      <c r="I486" s="1">
        <f t="shared" si="150"/>
        <v>10600</v>
      </c>
      <c r="J486" s="1">
        <f t="shared" si="150"/>
        <v>8480</v>
      </c>
      <c r="K486" s="1">
        <f t="shared" si="150"/>
        <v>16960</v>
      </c>
      <c r="L486" s="1">
        <f t="shared" si="150"/>
        <v>21200</v>
      </c>
      <c r="M486" s="1">
        <f t="shared" si="150"/>
        <v>29680</v>
      </c>
      <c r="N486" s="1">
        <f t="shared" si="150"/>
        <v>40280</v>
      </c>
      <c r="O486" s="1">
        <f t="shared" si="150"/>
        <v>246100</v>
      </c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>
      <c r="A487" s="1"/>
      <c r="B487" s="16" t="s">
        <v>83</v>
      </c>
      <c r="C487" s="16" t="s">
        <v>83</v>
      </c>
      <c r="D487" s="16" t="s">
        <v>83</v>
      </c>
      <c r="E487" s="16" t="s">
        <v>83</v>
      </c>
      <c r="F487" s="16" t="s">
        <v>83</v>
      </c>
      <c r="G487" s="16" t="s">
        <v>83</v>
      </c>
      <c r="H487" s="16" t="s">
        <v>83</v>
      </c>
      <c r="I487" s="16" t="s">
        <v>83</v>
      </c>
      <c r="J487" s="16" t="s">
        <v>83</v>
      </c>
      <c r="K487" s="16" t="s">
        <v>83</v>
      </c>
      <c r="L487" s="16" t="s">
        <v>83</v>
      </c>
      <c r="M487" s="16" t="s">
        <v>83</v>
      </c>
      <c r="N487" s="16" t="s">
        <v>83</v>
      </c>
      <c r="O487" s="16" t="s">
        <v>83</v>
      </c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>
      <c r="A489" s="1" t="s">
        <v>286</v>
      </c>
      <c r="B489" s="1">
        <f t="shared" ref="B489:N489" si="151">B486</f>
        <v>50000</v>
      </c>
      <c r="C489" s="1">
        <f t="shared" si="151"/>
        <v>11448</v>
      </c>
      <c r="D489" s="1">
        <f t="shared" si="151"/>
        <v>7632</v>
      </c>
      <c r="E489" s="1">
        <f t="shared" si="151"/>
        <v>10388</v>
      </c>
      <c r="F489" s="1">
        <f t="shared" si="151"/>
        <v>13568</v>
      </c>
      <c r="G489" s="1">
        <f t="shared" si="151"/>
        <v>15264</v>
      </c>
      <c r="H489" s="1">
        <f t="shared" si="151"/>
        <v>10600</v>
      </c>
      <c r="I489" s="1">
        <f t="shared" si="151"/>
        <v>10600</v>
      </c>
      <c r="J489" s="1">
        <f t="shared" si="151"/>
        <v>8480</v>
      </c>
      <c r="K489" s="1">
        <f t="shared" si="151"/>
        <v>16960</v>
      </c>
      <c r="L489" s="1">
        <f t="shared" si="151"/>
        <v>21200</v>
      </c>
      <c r="M489" s="1">
        <f t="shared" si="151"/>
        <v>29680</v>
      </c>
      <c r="N489" s="1">
        <f t="shared" si="151"/>
        <v>40280</v>
      </c>
      <c r="O489" s="1">
        <f>SUM(B489:N489)</f>
        <v>246100</v>
      </c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>
      <c r="A490" s="1"/>
      <c r="B490" s="16" t="s">
        <v>83</v>
      </c>
      <c r="C490" s="16" t="s">
        <v>83</v>
      </c>
      <c r="D490" s="16" t="s">
        <v>83</v>
      </c>
      <c r="E490" s="16" t="s">
        <v>83</v>
      </c>
      <c r="F490" s="16" t="s">
        <v>83</v>
      </c>
      <c r="G490" s="16" t="s">
        <v>83</v>
      </c>
      <c r="H490" s="16" t="s">
        <v>83</v>
      </c>
      <c r="I490" s="16" t="s">
        <v>83</v>
      </c>
      <c r="J490" s="16" t="s">
        <v>83</v>
      </c>
      <c r="K490" s="16" t="s">
        <v>83</v>
      </c>
      <c r="L490" s="16" t="s">
        <v>83</v>
      </c>
      <c r="M490" s="16" t="s">
        <v>83</v>
      </c>
      <c r="N490" s="16" t="s">
        <v>83</v>
      </c>
      <c r="O490" s="16" t="s">
        <v>83</v>
      </c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>
      <c r="A492" s="1" t="s">
        <v>287</v>
      </c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>
      <c r="A493" s="1" t="s">
        <v>288</v>
      </c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>
      <c r="A494" s="1" t="s">
        <v>289</v>
      </c>
      <c r="B494" s="1"/>
      <c r="C494" s="1">
        <v>8.0</v>
      </c>
      <c r="D494" s="1">
        <f t="shared" ref="D494:N494" si="152">C494</f>
        <v>8</v>
      </c>
      <c r="E494" s="1">
        <f t="shared" si="152"/>
        <v>8</v>
      </c>
      <c r="F494" s="1">
        <f t="shared" si="152"/>
        <v>8</v>
      </c>
      <c r="G494" s="1">
        <f t="shared" si="152"/>
        <v>8</v>
      </c>
      <c r="H494" s="1">
        <f t="shared" si="152"/>
        <v>8</v>
      </c>
      <c r="I494" s="1">
        <f t="shared" si="152"/>
        <v>8</v>
      </c>
      <c r="J494" s="1">
        <f t="shared" si="152"/>
        <v>8</v>
      </c>
      <c r="K494" s="1">
        <f t="shared" si="152"/>
        <v>8</v>
      </c>
      <c r="L494" s="1">
        <f t="shared" si="152"/>
        <v>8</v>
      </c>
      <c r="M494" s="1">
        <f t="shared" si="152"/>
        <v>8</v>
      </c>
      <c r="N494" s="1">
        <f t="shared" si="152"/>
        <v>8</v>
      </c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>
      <c r="A495" s="1" t="s">
        <v>290</v>
      </c>
      <c r="B495" s="1"/>
      <c r="C495" s="1"/>
      <c r="D495" s="1" t="str">
        <f t="shared" ref="D495:N495" si="153">C495</f>
        <v/>
      </c>
      <c r="E495" s="1" t="str">
        <f t="shared" si="153"/>
        <v/>
      </c>
      <c r="F495" s="1" t="str">
        <f t="shared" si="153"/>
        <v/>
      </c>
      <c r="G495" s="1" t="str">
        <f t="shared" si="153"/>
        <v/>
      </c>
      <c r="H495" s="1" t="str">
        <f t="shared" si="153"/>
        <v/>
      </c>
      <c r="I495" s="1" t="str">
        <f t="shared" si="153"/>
        <v/>
      </c>
      <c r="J495" s="1" t="str">
        <f t="shared" si="153"/>
        <v/>
      </c>
      <c r="K495" s="1" t="str">
        <f t="shared" si="153"/>
        <v/>
      </c>
      <c r="L495" s="1" t="str">
        <f t="shared" si="153"/>
        <v/>
      </c>
      <c r="M495" s="1" t="str">
        <f t="shared" si="153"/>
        <v/>
      </c>
      <c r="N495" s="1" t="str">
        <f t="shared" si="153"/>
        <v/>
      </c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>
      <c r="A496" s="1" t="s">
        <v>291</v>
      </c>
      <c r="B496" s="1"/>
      <c r="C496" s="1"/>
      <c r="D496" s="1" t="str">
        <f t="shared" ref="D496:N496" si="154">C496</f>
        <v/>
      </c>
      <c r="E496" s="1" t="str">
        <f t="shared" si="154"/>
        <v/>
      </c>
      <c r="F496" s="1" t="str">
        <f t="shared" si="154"/>
        <v/>
      </c>
      <c r="G496" s="1" t="str">
        <f t="shared" si="154"/>
        <v/>
      </c>
      <c r="H496" s="1" t="str">
        <f t="shared" si="154"/>
        <v/>
      </c>
      <c r="I496" s="1" t="str">
        <f t="shared" si="154"/>
        <v/>
      </c>
      <c r="J496" s="1" t="str">
        <f t="shared" si="154"/>
        <v/>
      </c>
      <c r="K496" s="1" t="str">
        <f t="shared" si="154"/>
        <v/>
      </c>
      <c r="L496" s="1" t="str">
        <f t="shared" si="154"/>
        <v/>
      </c>
      <c r="M496" s="1" t="str">
        <f t="shared" si="154"/>
        <v/>
      </c>
      <c r="N496" s="1" t="str">
        <f t="shared" si="154"/>
        <v/>
      </c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>
      <c r="A497" s="1" t="s">
        <v>292</v>
      </c>
      <c r="B497" s="1"/>
      <c r="C497" s="1"/>
      <c r="D497" s="1" t="str">
        <f t="shared" ref="D497:N497" si="155">C497</f>
        <v/>
      </c>
      <c r="E497" s="1" t="str">
        <f t="shared" si="155"/>
        <v/>
      </c>
      <c r="F497" s="1" t="str">
        <f t="shared" si="155"/>
        <v/>
      </c>
      <c r="G497" s="1" t="str">
        <f t="shared" si="155"/>
        <v/>
      </c>
      <c r="H497" s="1" t="str">
        <f t="shared" si="155"/>
        <v/>
      </c>
      <c r="I497" s="1" t="str">
        <f t="shared" si="155"/>
        <v/>
      </c>
      <c r="J497" s="1" t="str">
        <f t="shared" si="155"/>
        <v/>
      </c>
      <c r="K497" s="1" t="str">
        <f t="shared" si="155"/>
        <v/>
      </c>
      <c r="L497" s="1" t="str">
        <f t="shared" si="155"/>
        <v/>
      </c>
      <c r="M497" s="1" t="str">
        <f t="shared" si="155"/>
        <v/>
      </c>
      <c r="N497" s="1" t="str">
        <f t="shared" si="155"/>
        <v/>
      </c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>
      <c r="A498" s="1" t="s">
        <v>293</v>
      </c>
      <c r="B498" s="1"/>
      <c r="C498" s="1"/>
      <c r="D498" s="1" t="str">
        <f t="shared" ref="D498:N498" si="156">C498</f>
        <v/>
      </c>
      <c r="E498" s="1" t="str">
        <f t="shared" si="156"/>
        <v/>
      </c>
      <c r="F498" s="1" t="str">
        <f t="shared" si="156"/>
        <v/>
      </c>
      <c r="G498" s="1" t="str">
        <f t="shared" si="156"/>
        <v/>
      </c>
      <c r="H498" s="1" t="str">
        <f t="shared" si="156"/>
        <v/>
      </c>
      <c r="I498" s="1" t="str">
        <f t="shared" si="156"/>
        <v/>
      </c>
      <c r="J498" s="1" t="str">
        <f t="shared" si="156"/>
        <v/>
      </c>
      <c r="K498" s="1" t="str">
        <f t="shared" si="156"/>
        <v/>
      </c>
      <c r="L498" s="1" t="str">
        <f t="shared" si="156"/>
        <v/>
      </c>
      <c r="M498" s="1" t="str">
        <f t="shared" si="156"/>
        <v/>
      </c>
      <c r="N498" s="1" t="str">
        <f t="shared" si="156"/>
        <v/>
      </c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>
      <c r="A499" s="1" t="s">
        <v>294</v>
      </c>
      <c r="B499" s="1"/>
      <c r="C499" s="1"/>
      <c r="D499" s="1" t="str">
        <f t="shared" ref="D499:N499" si="157">C499</f>
        <v/>
      </c>
      <c r="E499" s="1" t="str">
        <f t="shared" si="157"/>
        <v/>
      </c>
      <c r="F499" s="1" t="str">
        <f t="shared" si="157"/>
        <v/>
      </c>
      <c r="G499" s="1" t="str">
        <f t="shared" si="157"/>
        <v/>
      </c>
      <c r="H499" s="1" t="str">
        <f t="shared" si="157"/>
        <v/>
      </c>
      <c r="I499" s="1" t="str">
        <f t="shared" si="157"/>
        <v/>
      </c>
      <c r="J499" s="1" t="str">
        <f t="shared" si="157"/>
        <v/>
      </c>
      <c r="K499" s="1" t="str">
        <f t="shared" si="157"/>
        <v/>
      </c>
      <c r="L499" s="1" t="str">
        <f t="shared" si="157"/>
        <v/>
      </c>
      <c r="M499" s="1" t="str">
        <f t="shared" si="157"/>
        <v/>
      </c>
      <c r="N499" s="1" t="str">
        <f t="shared" si="157"/>
        <v/>
      </c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>
      <c r="A500" s="1" t="s">
        <v>295</v>
      </c>
      <c r="B500" s="1"/>
      <c r="C500" s="1"/>
      <c r="D500" s="1" t="str">
        <f t="shared" ref="D500:N500" si="158">C500</f>
        <v/>
      </c>
      <c r="E500" s="1" t="str">
        <f t="shared" si="158"/>
        <v/>
      </c>
      <c r="F500" s="1" t="str">
        <f t="shared" si="158"/>
        <v/>
      </c>
      <c r="G500" s="1" t="str">
        <f t="shared" si="158"/>
        <v/>
      </c>
      <c r="H500" s="1" t="str">
        <f t="shared" si="158"/>
        <v/>
      </c>
      <c r="I500" s="1" t="str">
        <f t="shared" si="158"/>
        <v/>
      </c>
      <c r="J500" s="1" t="str">
        <f t="shared" si="158"/>
        <v/>
      </c>
      <c r="K500" s="1" t="str">
        <f t="shared" si="158"/>
        <v/>
      </c>
      <c r="L500" s="1" t="str">
        <f t="shared" si="158"/>
        <v/>
      </c>
      <c r="M500" s="1" t="str">
        <f t="shared" si="158"/>
        <v/>
      </c>
      <c r="N500" s="1" t="str">
        <f t="shared" si="158"/>
        <v/>
      </c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>
      <c r="A501" s="1" t="s">
        <v>296</v>
      </c>
      <c r="B501" s="1"/>
      <c r="C501" s="1"/>
      <c r="D501" s="1" t="str">
        <f t="shared" ref="D501:N501" si="159">C501</f>
        <v/>
      </c>
      <c r="E501" s="1" t="str">
        <f t="shared" si="159"/>
        <v/>
      </c>
      <c r="F501" s="1" t="str">
        <f t="shared" si="159"/>
        <v/>
      </c>
      <c r="G501" s="1" t="str">
        <f t="shared" si="159"/>
        <v/>
      </c>
      <c r="H501" s="1" t="str">
        <f t="shared" si="159"/>
        <v/>
      </c>
      <c r="I501" s="1" t="str">
        <f t="shared" si="159"/>
        <v/>
      </c>
      <c r="J501" s="1" t="str">
        <f t="shared" si="159"/>
        <v/>
      </c>
      <c r="K501" s="1" t="str">
        <f t="shared" si="159"/>
        <v/>
      </c>
      <c r="L501" s="1" t="str">
        <f t="shared" si="159"/>
        <v/>
      </c>
      <c r="M501" s="1" t="str">
        <f t="shared" si="159"/>
        <v/>
      </c>
      <c r="N501" s="1" t="str">
        <f t="shared" si="159"/>
        <v/>
      </c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>
      <c r="A502" s="1" t="s">
        <v>297</v>
      </c>
      <c r="B502" s="1"/>
      <c r="C502" s="1"/>
      <c r="D502" s="1" t="str">
        <f t="shared" ref="D502:N502" si="160">C502</f>
        <v/>
      </c>
      <c r="E502" s="1" t="str">
        <f t="shared" si="160"/>
        <v/>
      </c>
      <c r="F502" s="1" t="str">
        <f t="shared" si="160"/>
        <v/>
      </c>
      <c r="G502" s="1" t="str">
        <f t="shared" si="160"/>
        <v/>
      </c>
      <c r="H502" s="1" t="str">
        <f t="shared" si="160"/>
        <v/>
      </c>
      <c r="I502" s="1" t="str">
        <f t="shared" si="160"/>
        <v/>
      </c>
      <c r="J502" s="1" t="str">
        <f t="shared" si="160"/>
        <v/>
      </c>
      <c r="K502" s="1" t="str">
        <f t="shared" si="160"/>
        <v/>
      </c>
      <c r="L502" s="1" t="str">
        <f t="shared" si="160"/>
        <v/>
      </c>
      <c r="M502" s="1" t="str">
        <f t="shared" si="160"/>
        <v/>
      </c>
      <c r="N502" s="1" t="str">
        <f t="shared" si="160"/>
        <v/>
      </c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>
      <c r="A503" s="1" t="s">
        <v>298</v>
      </c>
      <c r="B503" s="1"/>
      <c r="C503" s="37"/>
      <c r="D503" s="1" t="str">
        <f t="shared" ref="D503:N503" si="161">C503</f>
        <v/>
      </c>
      <c r="E503" s="1" t="str">
        <f t="shared" si="161"/>
        <v/>
      </c>
      <c r="F503" s="1" t="str">
        <f t="shared" si="161"/>
        <v/>
      </c>
      <c r="G503" s="1" t="str">
        <f t="shared" si="161"/>
        <v/>
      </c>
      <c r="H503" s="1" t="str">
        <f t="shared" si="161"/>
        <v/>
      </c>
      <c r="I503" s="1" t="str">
        <f t="shared" si="161"/>
        <v/>
      </c>
      <c r="J503" s="1" t="str">
        <f t="shared" si="161"/>
        <v/>
      </c>
      <c r="K503" s="1" t="str">
        <f t="shared" si="161"/>
        <v/>
      </c>
      <c r="L503" s="1" t="str">
        <f t="shared" si="161"/>
        <v/>
      </c>
      <c r="M503" s="1" t="str">
        <f t="shared" si="161"/>
        <v/>
      </c>
      <c r="N503" s="1" t="str">
        <f t="shared" si="161"/>
        <v/>
      </c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>
      <c r="A505" s="1" t="s">
        <v>299</v>
      </c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>
      <c r="A506" s="1" t="s">
        <v>289</v>
      </c>
      <c r="B506" s="1"/>
      <c r="C506" s="1">
        <v>50.0</v>
      </c>
      <c r="D506" s="1">
        <f t="shared" ref="D506:G506" si="162">C506</f>
        <v>50</v>
      </c>
      <c r="E506" s="1">
        <f t="shared" si="162"/>
        <v>50</v>
      </c>
      <c r="F506" s="1">
        <f t="shared" si="162"/>
        <v>50</v>
      </c>
      <c r="G506" s="1">
        <f t="shared" si="162"/>
        <v>50</v>
      </c>
      <c r="H506" s="1">
        <v>45.0</v>
      </c>
      <c r="I506" s="1">
        <v>40.0</v>
      </c>
      <c r="J506" s="1">
        <v>30.0</v>
      </c>
      <c r="K506" s="1">
        <v>35.0</v>
      </c>
      <c r="L506" s="1">
        <v>40.0</v>
      </c>
      <c r="M506" s="1">
        <v>50.0</v>
      </c>
      <c r="N506" s="1">
        <v>60.0</v>
      </c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>
      <c r="A507" s="1" t="s">
        <v>290</v>
      </c>
      <c r="B507" s="1"/>
      <c r="C507" s="1"/>
      <c r="D507" s="1" t="str">
        <f t="shared" ref="D507:N507" si="163">C507</f>
        <v/>
      </c>
      <c r="E507" s="1" t="str">
        <f t="shared" si="163"/>
        <v/>
      </c>
      <c r="F507" s="1" t="str">
        <f t="shared" si="163"/>
        <v/>
      </c>
      <c r="G507" s="1" t="str">
        <f t="shared" si="163"/>
        <v/>
      </c>
      <c r="H507" s="1" t="str">
        <f t="shared" si="163"/>
        <v/>
      </c>
      <c r="I507" s="1" t="str">
        <f t="shared" si="163"/>
        <v/>
      </c>
      <c r="J507" s="1" t="str">
        <f t="shared" si="163"/>
        <v/>
      </c>
      <c r="K507" s="1" t="str">
        <f t="shared" si="163"/>
        <v/>
      </c>
      <c r="L507" s="1" t="str">
        <f t="shared" si="163"/>
        <v/>
      </c>
      <c r="M507" s="1" t="str">
        <f t="shared" si="163"/>
        <v/>
      </c>
      <c r="N507" s="1" t="str">
        <f t="shared" si="163"/>
        <v/>
      </c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>
      <c r="A508" s="1" t="s">
        <v>291</v>
      </c>
      <c r="B508" s="1"/>
      <c r="C508" s="1"/>
      <c r="D508" s="1" t="str">
        <f t="shared" ref="D508:N508" si="164">C508</f>
        <v/>
      </c>
      <c r="E508" s="1" t="str">
        <f t="shared" si="164"/>
        <v/>
      </c>
      <c r="F508" s="1" t="str">
        <f t="shared" si="164"/>
        <v/>
      </c>
      <c r="G508" s="1" t="str">
        <f t="shared" si="164"/>
        <v/>
      </c>
      <c r="H508" s="1" t="str">
        <f t="shared" si="164"/>
        <v/>
      </c>
      <c r="I508" s="1" t="str">
        <f t="shared" si="164"/>
        <v/>
      </c>
      <c r="J508" s="1" t="str">
        <f t="shared" si="164"/>
        <v/>
      </c>
      <c r="K508" s="1" t="str">
        <f t="shared" si="164"/>
        <v/>
      </c>
      <c r="L508" s="1" t="str">
        <f t="shared" si="164"/>
        <v/>
      </c>
      <c r="M508" s="1" t="str">
        <f t="shared" si="164"/>
        <v/>
      </c>
      <c r="N508" s="1" t="str">
        <f t="shared" si="164"/>
        <v/>
      </c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>
      <c r="A509" s="1" t="s">
        <v>292</v>
      </c>
      <c r="B509" s="1"/>
      <c r="C509" s="1"/>
      <c r="D509" s="1" t="str">
        <f t="shared" ref="D509:N509" si="165">C509</f>
        <v/>
      </c>
      <c r="E509" s="1" t="str">
        <f t="shared" si="165"/>
        <v/>
      </c>
      <c r="F509" s="1" t="str">
        <f t="shared" si="165"/>
        <v/>
      </c>
      <c r="G509" s="1" t="str">
        <f t="shared" si="165"/>
        <v/>
      </c>
      <c r="H509" s="1" t="str">
        <f t="shared" si="165"/>
        <v/>
      </c>
      <c r="I509" s="1" t="str">
        <f t="shared" si="165"/>
        <v/>
      </c>
      <c r="J509" s="1" t="str">
        <f t="shared" si="165"/>
        <v/>
      </c>
      <c r="K509" s="1" t="str">
        <f t="shared" si="165"/>
        <v/>
      </c>
      <c r="L509" s="1" t="str">
        <f t="shared" si="165"/>
        <v/>
      </c>
      <c r="M509" s="1" t="str">
        <f t="shared" si="165"/>
        <v/>
      </c>
      <c r="N509" s="1" t="str">
        <f t="shared" si="165"/>
        <v/>
      </c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>
      <c r="A510" s="1" t="s">
        <v>293</v>
      </c>
      <c r="B510" s="1"/>
      <c r="C510" s="1"/>
      <c r="D510" s="1" t="str">
        <f t="shared" ref="D510:N510" si="166">C510</f>
        <v/>
      </c>
      <c r="E510" s="1" t="str">
        <f t="shared" si="166"/>
        <v/>
      </c>
      <c r="F510" s="1" t="str">
        <f t="shared" si="166"/>
        <v/>
      </c>
      <c r="G510" s="1" t="str">
        <f t="shared" si="166"/>
        <v/>
      </c>
      <c r="H510" s="1" t="str">
        <f t="shared" si="166"/>
        <v/>
      </c>
      <c r="I510" s="1" t="str">
        <f t="shared" si="166"/>
        <v/>
      </c>
      <c r="J510" s="1" t="str">
        <f t="shared" si="166"/>
        <v/>
      </c>
      <c r="K510" s="1" t="str">
        <f t="shared" si="166"/>
        <v/>
      </c>
      <c r="L510" s="1" t="str">
        <f t="shared" si="166"/>
        <v/>
      </c>
      <c r="M510" s="1" t="str">
        <f t="shared" si="166"/>
        <v/>
      </c>
      <c r="N510" s="1" t="str">
        <f t="shared" si="166"/>
        <v/>
      </c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>
      <c r="A511" s="1" t="s">
        <v>294</v>
      </c>
      <c r="B511" s="1"/>
      <c r="C511" s="1"/>
      <c r="D511" s="1" t="str">
        <f t="shared" ref="D511:N511" si="167">C511</f>
        <v/>
      </c>
      <c r="E511" s="1" t="str">
        <f t="shared" si="167"/>
        <v/>
      </c>
      <c r="F511" s="1" t="str">
        <f t="shared" si="167"/>
        <v/>
      </c>
      <c r="G511" s="1" t="str">
        <f t="shared" si="167"/>
        <v/>
      </c>
      <c r="H511" s="1" t="str">
        <f t="shared" si="167"/>
        <v/>
      </c>
      <c r="I511" s="1" t="str">
        <f t="shared" si="167"/>
        <v/>
      </c>
      <c r="J511" s="1" t="str">
        <f t="shared" si="167"/>
        <v/>
      </c>
      <c r="K511" s="1" t="str">
        <f t="shared" si="167"/>
        <v/>
      </c>
      <c r="L511" s="1" t="str">
        <f t="shared" si="167"/>
        <v/>
      </c>
      <c r="M511" s="1" t="str">
        <f t="shared" si="167"/>
        <v/>
      </c>
      <c r="N511" s="1" t="str">
        <f t="shared" si="167"/>
        <v/>
      </c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>
      <c r="A512" s="1" t="s">
        <v>295</v>
      </c>
      <c r="B512" s="1"/>
      <c r="C512" s="1"/>
      <c r="D512" s="1" t="str">
        <f t="shared" ref="D512:N512" si="168">C512</f>
        <v/>
      </c>
      <c r="E512" s="1" t="str">
        <f t="shared" si="168"/>
        <v/>
      </c>
      <c r="F512" s="1" t="str">
        <f t="shared" si="168"/>
        <v/>
      </c>
      <c r="G512" s="1" t="str">
        <f t="shared" si="168"/>
        <v/>
      </c>
      <c r="H512" s="1" t="str">
        <f t="shared" si="168"/>
        <v/>
      </c>
      <c r="I512" s="1" t="str">
        <f t="shared" si="168"/>
        <v/>
      </c>
      <c r="J512" s="1" t="str">
        <f t="shared" si="168"/>
        <v/>
      </c>
      <c r="K512" s="1" t="str">
        <f t="shared" si="168"/>
        <v/>
      </c>
      <c r="L512" s="1" t="str">
        <f t="shared" si="168"/>
        <v/>
      </c>
      <c r="M512" s="1" t="str">
        <f t="shared" si="168"/>
        <v/>
      </c>
      <c r="N512" s="1" t="str">
        <f t="shared" si="168"/>
        <v/>
      </c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>
      <c r="A513" s="1" t="s">
        <v>296</v>
      </c>
      <c r="B513" s="1"/>
      <c r="C513" s="1"/>
      <c r="D513" s="1" t="str">
        <f t="shared" ref="D513:N513" si="169">C513</f>
        <v/>
      </c>
      <c r="E513" s="1" t="str">
        <f t="shared" si="169"/>
        <v/>
      </c>
      <c r="F513" s="1" t="str">
        <f t="shared" si="169"/>
        <v/>
      </c>
      <c r="G513" s="1" t="str">
        <f t="shared" si="169"/>
        <v/>
      </c>
      <c r="H513" s="1" t="str">
        <f t="shared" si="169"/>
        <v/>
      </c>
      <c r="I513" s="1" t="str">
        <f t="shared" si="169"/>
        <v/>
      </c>
      <c r="J513" s="1" t="str">
        <f t="shared" si="169"/>
        <v/>
      </c>
      <c r="K513" s="1" t="str">
        <f t="shared" si="169"/>
        <v/>
      </c>
      <c r="L513" s="1" t="str">
        <f t="shared" si="169"/>
        <v/>
      </c>
      <c r="M513" s="1" t="str">
        <f t="shared" si="169"/>
        <v/>
      </c>
      <c r="N513" s="1" t="str">
        <f t="shared" si="169"/>
        <v/>
      </c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>
      <c r="A514" s="1" t="s">
        <v>297</v>
      </c>
      <c r="B514" s="1"/>
      <c r="C514" s="1"/>
      <c r="D514" s="1" t="str">
        <f t="shared" ref="D514:N514" si="170">C514</f>
        <v/>
      </c>
      <c r="E514" s="1" t="str">
        <f t="shared" si="170"/>
        <v/>
      </c>
      <c r="F514" s="1" t="str">
        <f t="shared" si="170"/>
        <v/>
      </c>
      <c r="G514" s="1" t="str">
        <f t="shared" si="170"/>
        <v/>
      </c>
      <c r="H514" s="1" t="str">
        <f t="shared" si="170"/>
        <v/>
      </c>
      <c r="I514" s="1" t="str">
        <f t="shared" si="170"/>
        <v/>
      </c>
      <c r="J514" s="1" t="str">
        <f t="shared" si="170"/>
        <v/>
      </c>
      <c r="K514" s="1" t="str">
        <f t="shared" si="170"/>
        <v/>
      </c>
      <c r="L514" s="1" t="str">
        <f t="shared" si="170"/>
        <v/>
      </c>
      <c r="M514" s="1" t="str">
        <f t="shared" si="170"/>
        <v/>
      </c>
      <c r="N514" s="1" t="str">
        <f t="shared" si="170"/>
        <v/>
      </c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>
      <c r="A515" s="1" t="s">
        <v>298</v>
      </c>
      <c r="B515" s="1"/>
      <c r="C515" s="1"/>
      <c r="D515" s="1" t="str">
        <f t="shared" ref="D515:N515" si="171">C515</f>
        <v/>
      </c>
      <c r="E515" s="1" t="str">
        <f t="shared" si="171"/>
        <v/>
      </c>
      <c r="F515" s="1" t="str">
        <f t="shared" si="171"/>
        <v/>
      </c>
      <c r="G515" s="1" t="str">
        <f t="shared" si="171"/>
        <v/>
      </c>
      <c r="H515" s="1" t="str">
        <f t="shared" si="171"/>
        <v/>
      </c>
      <c r="I515" s="1" t="str">
        <f t="shared" si="171"/>
        <v/>
      </c>
      <c r="J515" s="1" t="str">
        <f t="shared" si="171"/>
        <v/>
      </c>
      <c r="K515" s="1" t="str">
        <f t="shared" si="171"/>
        <v/>
      </c>
      <c r="L515" s="1" t="str">
        <f t="shared" si="171"/>
        <v/>
      </c>
      <c r="M515" s="1" t="str">
        <f t="shared" si="171"/>
        <v/>
      </c>
      <c r="N515" s="1" t="str">
        <f t="shared" si="171"/>
        <v/>
      </c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>
      <c r="A517" s="1" t="s">
        <v>300</v>
      </c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>
      <c r="A518" s="1" t="s">
        <v>289</v>
      </c>
      <c r="B518" s="1"/>
      <c r="C518" s="1">
        <f t="shared" ref="C518:N518" si="172">C494*C506</f>
        <v>400</v>
      </c>
      <c r="D518" s="1">
        <f t="shared" si="172"/>
        <v>400</v>
      </c>
      <c r="E518" s="1">
        <f t="shared" si="172"/>
        <v>400</v>
      </c>
      <c r="F518" s="1">
        <f t="shared" si="172"/>
        <v>400</v>
      </c>
      <c r="G518" s="1">
        <f t="shared" si="172"/>
        <v>400</v>
      </c>
      <c r="H518" s="1">
        <f t="shared" si="172"/>
        <v>360</v>
      </c>
      <c r="I518" s="1">
        <f t="shared" si="172"/>
        <v>320</v>
      </c>
      <c r="J518" s="1">
        <f t="shared" si="172"/>
        <v>240</v>
      </c>
      <c r="K518" s="1">
        <f t="shared" si="172"/>
        <v>280</v>
      </c>
      <c r="L518" s="1">
        <f t="shared" si="172"/>
        <v>320</v>
      </c>
      <c r="M518" s="1">
        <f t="shared" si="172"/>
        <v>400</v>
      </c>
      <c r="N518" s="1">
        <f t="shared" si="172"/>
        <v>480</v>
      </c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>
      <c r="A519" s="1" t="s">
        <v>290</v>
      </c>
      <c r="B519" s="1"/>
      <c r="C519" s="1">
        <f t="shared" ref="C519:N519" si="173">C495*C507</f>
        <v>0</v>
      </c>
      <c r="D519" s="1">
        <f t="shared" si="173"/>
        <v>0</v>
      </c>
      <c r="E519" s="1">
        <f t="shared" si="173"/>
        <v>0</v>
      </c>
      <c r="F519" s="1">
        <f t="shared" si="173"/>
        <v>0</v>
      </c>
      <c r="G519" s="1">
        <f t="shared" si="173"/>
        <v>0</v>
      </c>
      <c r="H519" s="1">
        <f t="shared" si="173"/>
        <v>0</v>
      </c>
      <c r="I519" s="1">
        <f t="shared" si="173"/>
        <v>0</v>
      </c>
      <c r="J519" s="1">
        <f t="shared" si="173"/>
        <v>0</v>
      </c>
      <c r="K519" s="1">
        <f t="shared" si="173"/>
        <v>0</v>
      </c>
      <c r="L519" s="1">
        <f t="shared" si="173"/>
        <v>0</v>
      </c>
      <c r="M519" s="1">
        <f t="shared" si="173"/>
        <v>0</v>
      </c>
      <c r="N519" s="1">
        <f t="shared" si="173"/>
        <v>0</v>
      </c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>
      <c r="A520" s="1" t="s">
        <v>291</v>
      </c>
      <c r="B520" s="1"/>
      <c r="C520" s="1">
        <f t="shared" ref="C520:N520" si="174">C496*C508</f>
        <v>0</v>
      </c>
      <c r="D520" s="1">
        <f t="shared" si="174"/>
        <v>0</v>
      </c>
      <c r="E520" s="1">
        <f t="shared" si="174"/>
        <v>0</v>
      </c>
      <c r="F520" s="1">
        <f t="shared" si="174"/>
        <v>0</v>
      </c>
      <c r="G520" s="1">
        <f t="shared" si="174"/>
        <v>0</v>
      </c>
      <c r="H520" s="1">
        <f t="shared" si="174"/>
        <v>0</v>
      </c>
      <c r="I520" s="1">
        <f t="shared" si="174"/>
        <v>0</v>
      </c>
      <c r="J520" s="1">
        <f t="shared" si="174"/>
        <v>0</v>
      </c>
      <c r="K520" s="1">
        <f t="shared" si="174"/>
        <v>0</v>
      </c>
      <c r="L520" s="1">
        <f t="shared" si="174"/>
        <v>0</v>
      </c>
      <c r="M520" s="1">
        <f t="shared" si="174"/>
        <v>0</v>
      </c>
      <c r="N520" s="1">
        <f t="shared" si="174"/>
        <v>0</v>
      </c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>
      <c r="A521" s="1" t="s">
        <v>292</v>
      </c>
      <c r="B521" s="1"/>
      <c r="C521" s="1">
        <f t="shared" ref="C521:N521" si="175">C497*C509</f>
        <v>0</v>
      </c>
      <c r="D521" s="1">
        <f t="shared" si="175"/>
        <v>0</v>
      </c>
      <c r="E521" s="1">
        <f t="shared" si="175"/>
        <v>0</v>
      </c>
      <c r="F521" s="1">
        <f t="shared" si="175"/>
        <v>0</v>
      </c>
      <c r="G521" s="1">
        <f t="shared" si="175"/>
        <v>0</v>
      </c>
      <c r="H521" s="1">
        <f t="shared" si="175"/>
        <v>0</v>
      </c>
      <c r="I521" s="1">
        <f t="shared" si="175"/>
        <v>0</v>
      </c>
      <c r="J521" s="1">
        <f t="shared" si="175"/>
        <v>0</v>
      </c>
      <c r="K521" s="1">
        <f t="shared" si="175"/>
        <v>0</v>
      </c>
      <c r="L521" s="1">
        <f t="shared" si="175"/>
        <v>0</v>
      </c>
      <c r="M521" s="1">
        <f t="shared" si="175"/>
        <v>0</v>
      </c>
      <c r="N521" s="1">
        <f t="shared" si="175"/>
        <v>0</v>
      </c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>
      <c r="A522" s="1" t="s">
        <v>293</v>
      </c>
      <c r="B522" s="1"/>
      <c r="C522" s="1">
        <f t="shared" ref="C522:N522" si="176">C498*C510</f>
        <v>0</v>
      </c>
      <c r="D522" s="1">
        <f t="shared" si="176"/>
        <v>0</v>
      </c>
      <c r="E522" s="1">
        <f t="shared" si="176"/>
        <v>0</v>
      </c>
      <c r="F522" s="1">
        <f t="shared" si="176"/>
        <v>0</v>
      </c>
      <c r="G522" s="1">
        <f t="shared" si="176"/>
        <v>0</v>
      </c>
      <c r="H522" s="1">
        <f t="shared" si="176"/>
        <v>0</v>
      </c>
      <c r="I522" s="1">
        <f t="shared" si="176"/>
        <v>0</v>
      </c>
      <c r="J522" s="1">
        <f t="shared" si="176"/>
        <v>0</v>
      </c>
      <c r="K522" s="1">
        <f t="shared" si="176"/>
        <v>0</v>
      </c>
      <c r="L522" s="1">
        <f t="shared" si="176"/>
        <v>0</v>
      </c>
      <c r="M522" s="1">
        <f t="shared" si="176"/>
        <v>0</v>
      </c>
      <c r="N522" s="1">
        <f t="shared" si="176"/>
        <v>0</v>
      </c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>
      <c r="A523" s="1" t="s">
        <v>294</v>
      </c>
      <c r="B523" s="1"/>
      <c r="C523" s="1">
        <f t="shared" ref="C523:N523" si="177">C499*C511</f>
        <v>0</v>
      </c>
      <c r="D523" s="1">
        <f t="shared" si="177"/>
        <v>0</v>
      </c>
      <c r="E523" s="1">
        <f t="shared" si="177"/>
        <v>0</v>
      </c>
      <c r="F523" s="1">
        <f t="shared" si="177"/>
        <v>0</v>
      </c>
      <c r="G523" s="1">
        <f t="shared" si="177"/>
        <v>0</v>
      </c>
      <c r="H523" s="1">
        <f t="shared" si="177"/>
        <v>0</v>
      </c>
      <c r="I523" s="1">
        <f t="shared" si="177"/>
        <v>0</v>
      </c>
      <c r="J523" s="1">
        <f t="shared" si="177"/>
        <v>0</v>
      </c>
      <c r="K523" s="1">
        <f t="shared" si="177"/>
        <v>0</v>
      </c>
      <c r="L523" s="1">
        <f t="shared" si="177"/>
        <v>0</v>
      </c>
      <c r="M523" s="1">
        <f t="shared" si="177"/>
        <v>0</v>
      </c>
      <c r="N523" s="1">
        <f t="shared" si="177"/>
        <v>0</v>
      </c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>
      <c r="A524" s="1" t="s">
        <v>295</v>
      </c>
      <c r="B524" s="1"/>
      <c r="C524" s="1">
        <f t="shared" ref="C524:N524" si="178">C500*C512</f>
        <v>0</v>
      </c>
      <c r="D524" s="1">
        <f t="shared" si="178"/>
        <v>0</v>
      </c>
      <c r="E524" s="1">
        <f t="shared" si="178"/>
        <v>0</v>
      </c>
      <c r="F524" s="1">
        <f t="shared" si="178"/>
        <v>0</v>
      </c>
      <c r="G524" s="1">
        <f t="shared" si="178"/>
        <v>0</v>
      </c>
      <c r="H524" s="1">
        <f t="shared" si="178"/>
        <v>0</v>
      </c>
      <c r="I524" s="1">
        <f t="shared" si="178"/>
        <v>0</v>
      </c>
      <c r="J524" s="1">
        <f t="shared" si="178"/>
        <v>0</v>
      </c>
      <c r="K524" s="1">
        <f t="shared" si="178"/>
        <v>0</v>
      </c>
      <c r="L524" s="1">
        <f t="shared" si="178"/>
        <v>0</v>
      </c>
      <c r="M524" s="1">
        <f t="shared" si="178"/>
        <v>0</v>
      </c>
      <c r="N524" s="1">
        <f t="shared" si="178"/>
        <v>0</v>
      </c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>
      <c r="A525" s="1" t="s">
        <v>296</v>
      </c>
      <c r="B525" s="1"/>
      <c r="C525" s="1">
        <f t="shared" ref="C525:N525" si="179">C501*C513</f>
        <v>0</v>
      </c>
      <c r="D525" s="1">
        <f t="shared" si="179"/>
        <v>0</v>
      </c>
      <c r="E525" s="1">
        <f t="shared" si="179"/>
        <v>0</v>
      </c>
      <c r="F525" s="1">
        <f t="shared" si="179"/>
        <v>0</v>
      </c>
      <c r="G525" s="1">
        <f t="shared" si="179"/>
        <v>0</v>
      </c>
      <c r="H525" s="1">
        <f t="shared" si="179"/>
        <v>0</v>
      </c>
      <c r="I525" s="1">
        <f t="shared" si="179"/>
        <v>0</v>
      </c>
      <c r="J525" s="1">
        <f t="shared" si="179"/>
        <v>0</v>
      </c>
      <c r="K525" s="1">
        <f t="shared" si="179"/>
        <v>0</v>
      </c>
      <c r="L525" s="1">
        <f t="shared" si="179"/>
        <v>0</v>
      </c>
      <c r="M525" s="1">
        <f t="shared" si="179"/>
        <v>0</v>
      </c>
      <c r="N525" s="1">
        <f t="shared" si="179"/>
        <v>0</v>
      </c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>
      <c r="A526" s="1" t="s">
        <v>297</v>
      </c>
      <c r="B526" s="1"/>
      <c r="C526" s="1">
        <f t="shared" ref="C526:N526" si="180">C502*C514</f>
        <v>0</v>
      </c>
      <c r="D526" s="1">
        <f t="shared" si="180"/>
        <v>0</v>
      </c>
      <c r="E526" s="1">
        <f t="shared" si="180"/>
        <v>0</v>
      </c>
      <c r="F526" s="1">
        <f t="shared" si="180"/>
        <v>0</v>
      </c>
      <c r="G526" s="1">
        <f t="shared" si="180"/>
        <v>0</v>
      </c>
      <c r="H526" s="1">
        <f t="shared" si="180"/>
        <v>0</v>
      </c>
      <c r="I526" s="1">
        <f t="shared" si="180"/>
        <v>0</v>
      </c>
      <c r="J526" s="1">
        <f t="shared" si="180"/>
        <v>0</v>
      </c>
      <c r="K526" s="1">
        <f t="shared" si="180"/>
        <v>0</v>
      </c>
      <c r="L526" s="1">
        <f t="shared" si="180"/>
        <v>0</v>
      </c>
      <c r="M526" s="1">
        <f t="shared" si="180"/>
        <v>0</v>
      </c>
      <c r="N526" s="1">
        <f t="shared" si="180"/>
        <v>0</v>
      </c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>
      <c r="A527" s="1" t="s">
        <v>298</v>
      </c>
      <c r="B527" s="1"/>
      <c r="C527" s="1">
        <f t="shared" ref="C527:N527" si="181">C503*C515</f>
        <v>0</v>
      </c>
      <c r="D527" s="1">
        <f t="shared" si="181"/>
        <v>0</v>
      </c>
      <c r="E527" s="1">
        <f t="shared" si="181"/>
        <v>0</v>
      </c>
      <c r="F527" s="1">
        <f t="shared" si="181"/>
        <v>0</v>
      </c>
      <c r="G527" s="1">
        <f t="shared" si="181"/>
        <v>0</v>
      </c>
      <c r="H527" s="1">
        <f t="shared" si="181"/>
        <v>0</v>
      </c>
      <c r="I527" s="1">
        <f t="shared" si="181"/>
        <v>0</v>
      </c>
      <c r="J527" s="1">
        <f t="shared" si="181"/>
        <v>0</v>
      </c>
      <c r="K527" s="1">
        <f t="shared" si="181"/>
        <v>0</v>
      </c>
      <c r="L527" s="1">
        <f t="shared" si="181"/>
        <v>0</v>
      </c>
      <c r="M527" s="1">
        <f t="shared" si="181"/>
        <v>0</v>
      </c>
      <c r="N527" s="1">
        <f t="shared" si="181"/>
        <v>0</v>
      </c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>
      <c r="A528" s="1"/>
      <c r="B528" s="1"/>
      <c r="C528" s="16" t="s">
        <v>83</v>
      </c>
      <c r="D528" s="16" t="s">
        <v>83</v>
      </c>
      <c r="E528" s="16" t="s">
        <v>83</v>
      </c>
      <c r="F528" s="16" t="s">
        <v>83</v>
      </c>
      <c r="G528" s="16" t="s">
        <v>83</v>
      </c>
      <c r="H528" s="16" t="s">
        <v>83</v>
      </c>
      <c r="I528" s="16" t="s">
        <v>83</v>
      </c>
      <c r="J528" s="16" t="s">
        <v>83</v>
      </c>
      <c r="K528" s="16" t="s">
        <v>83</v>
      </c>
      <c r="L528" s="16" t="s">
        <v>83</v>
      </c>
      <c r="M528" s="16" t="s">
        <v>83</v>
      </c>
      <c r="N528" s="16" t="s">
        <v>83</v>
      </c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>
      <c r="A529" s="1"/>
      <c r="B529" s="1"/>
      <c r="C529" s="1">
        <f t="shared" ref="C529:N529" si="182">SUM(C518:C528)</f>
        <v>400</v>
      </c>
      <c r="D529" s="1">
        <f t="shared" si="182"/>
        <v>400</v>
      </c>
      <c r="E529" s="1">
        <f t="shared" si="182"/>
        <v>400</v>
      </c>
      <c r="F529" s="1">
        <f t="shared" si="182"/>
        <v>400</v>
      </c>
      <c r="G529" s="1">
        <f t="shared" si="182"/>
        <v>400</v>
      </c>
      <c r="H529" s="1">
        <f t="shared" si="182"/>
        <v>360</v>
      </c>
      <c r="I529" s="1">
        <f t="shared" si="182"/>
        <v>320</v>
      </c>
      <c r="J529" s="1">
        <f t="shared" si="182"/>
        <v>240</v>
      </c>
      <c r="K529" s="1">
        <f t="shared" si="182"/>
        <v>280</v>
      </c>
      <c r="L529" s="1">
        <f t="shared" si="182"/>
        <v>320</v>
      </c>
      <c r="M529" s="1">
        <f t="shared" si="182"/>
        <v>400</v>
      </c>
      <c r="N529" s="1">
        <f t="shared" si="182"/>
        <v>480</v>
      </c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>
      <c r="A530" s="1"/>
      <c r="B530" s="1"/>
      <c r="C530" s="16" t="s">
        <v>83</v>
      </c>
      <c r="D530" s="16" t="s">
        <v>83</v>
      </c>
      <c r="E530" s="16" t="s">
        <v>83</v>
      </c>
      <c r="F530" s="16" t="s">
        <v>83</v>
      </c>
      <c r="G530" s="16" t="s">
        <v>83</v>
      </c>
      <c r="H530" s="16" t="s">
        <v>83</v>
      </c>
      <c r="I530" s="16" t="s">
        <v>83</v>
      </c>
      <c r="J530" s="16" t="s">
        <v>83</v>
      </c>
      <c r="K530" s="16" t="s">
        <v>83</v>
      </c>
      <c r="L530" s="16" t="s">
        <v>83</v>
      </c>
      <c r="M530" s="16" t="s">
        <v>83</v>
      </c>
      <c r="N530" s="16" t="s">
        <v>83</v>
      </c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>
      <c r="A532" s="1" t="s">
        <v>301</v>
      </c>
      <c r="B532" s="1"/>
      <c r="C532" s="1">
        <f t="shared" ref="C532:N532" si="183">C364</f>
        <v>4</v>
      </c>
      <c r="D532" s="1">
        <f t="shared" si="183"/>
        <v>4</v>
      </c>
      <c r="E532" s="1">
        <f t="shared" si="183"/>
        <v>5</v>
      </c>
      <c r="F532" s="1">
        <f t="shared" si="183"/>
        <v>4</v>
      </c>
      <c r="G532" s="1">
        <f t="shared" si="183"/>
        <v>4</v>
      </c>
      <c r="H532" s="1">
        <f t="shared" si="183"/>
        <v>5</v>
      </c>
      <c r="I532" s="1">
        <f t="shared" si="183"/>
        <v>4</v>
      </c>
      <c r="J532" s="1">
        <f t="shared" si="183"/>
        <v>4</v>
      </c>
      <c r="K532" s="1">
        <f t="shared" si="183"/>
        <v>5</v>
      </c>
      <c r="L532" s="1">
        <f t="shared" si="183"/>
        <v>4</v>
      </c>
      <c r="M532" s="1">
        <f t="shared" si="183"/>
        <v>4</v>
      </c>
      <c r="N532" s="1">
        <f t="shared" si="183"/>
        <v>5</v>
      </c>
      <c r="O532" s="1">
        <f>SUM(B532:N532)</f>
        <v>52</v>
      </c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>
      <c r="A534" s="1" t="s">
        <v>302</v>
      </c>
      <c r="B534" s="1"/>
      <c r="C534" s="1">
        <f t="shared" ref="C534:N534" si="184">C532*C529</f>
        <v>1600</v>
      </c>
      <c r="D534" s="1">
        <f t="shared" si="184"/>
        <v>1600</v>
      </c>
      <c r="E534" s="1">
        <f t="shared" si="184"/>
        <v>2000</v>
      </c>
      <c r="F534" s="1">
        <f t="shared" si="184"/>
        <v>1600</v>
      </c>
      <c r="G534" s="1">
        <f t="shared" si="184"/>
        <v>1600</v>
      </c>
      <c r="H534" s="1">
        <f t="shared" si="184"/>
        <v>1800</v>
      </c>
      <c r="I534" s="1">
        <f t="shared" si="184"/>
        <v>1280</v>
      </c>
      <c r="J534" s="1">
        <f t="shared" si="184"/>
        <v>960</v>
      </c>
      <c r="K534" s="1">
        <f t="shared" si="184"/>
        <v>1400</v>
      </c>
      <c r="L534" s="1">
        <f t="shared" si="184"/>
        <v>1280</v>
      </c>
      <c r="M534" s="1">
        <f t="shared" si="184"/>
        <v>1600</v>
      </c>
      <c r="N534" s="1">
        <f t="shared" si="184"/>
        <v>2400</v>
      </c>
      <c r="O534" s="1">
        <f>SUM(B534:N534)</f>
        <v>19120</v>
      </c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>
      <c r="A535" s="1"/>
      <c r="B535" s="1"/>
      <c r="C535" s="16" t="s">
        <v>83</v>
      </c>
      <c r="D535" s="16" t="s">
        <v>83</v>
      </c>
      <c r="E535" s="16" t="s">
        <v>83</v>
      </c>
      <c r="F535" s="16" t="s">
        <v>83</v>
      </c>
      <c r="G535" s="16" t="s">
        <v>83</v>
      </c>
      <c r="H535" s="16" t="s">
        <v>83</v>
      </c>
      <c r="I535" s="16" t="s">
        <v>83</v>
      </c>
      <c r="J535" s="16" t="s">
        <v>83</v>
      </c>
      <c r="K535" s="16" t="s">
        <v>83</v>
      </c>
      <c r="L535" s="16" t="s">
        <v>83</v>
      </c>
      <c r="M535" s="16" t="s">
        <v>83</v>
      </c>
      <c r="N535" s="16" t="s">
        <v>83</v>
      </c>
      <c r="O535" s="16" t="s">
        <v>83</v>
      </c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>
      <c r="A537" s="1" t="s">
        <v>303</v>
      </c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>
      <c r="A538" s="1" t="s">
        <v>304</v>
      </c>
      <c r="B538" s="1"/>
      <c r="C538" s="35">
        <v>0.105</v>
      </c>
      <c r="D538" s="35">
        <f t="shared" ref="D538:N538" si="185">C538</f>
        <v>0.105</v>
      </c>
      <c r="E538" s="35">
        <f t="shared" si="185"/>
        <v>0.105</v>
      </c>
      <c r="F538" s="35">
        <f t="shared" si="185"/>
        <v>0.105</v>
      </c>
      <c r="G538" s="35">
        <f t="shared" si="185"/>
        <v>0.105</v>
      </c>
      <c r="H538" s="35">
        <f t="shared" si="185"/>
        <v>0.105</v>
      </c>
      <c r="I538" s="35">
        <f t="shared" si="185"/>
        <v>0.105</v>
      </c>
      <c r="J538" s="35">
        <f t="shared" si="185"/>
        <v>0.105</v>
      </c>
      <c r="K538" s="35">
        <f t="shared" si="185"/>
        <v>0.105</v>
      </c>
      <c r="L538" s="35">
        <f t="shared" si="185"/>
        <v>0.105</v>
      </c>
      <c r="M538" s="35">
        <f t="shared" si="185"/>
        <v>0.105</v>
      </c>
      <c r="N538" s="35">
        <f t="shared" si="185"/>
        <v>0.105</v>
      </c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>
      <c r="A539" s="1" t="s">
        <v>305</v>
      </c>
      <c r="B539" s="1"/>
      <c r="C539" s="1">
        <f t="shared" ref="C539:N539" si="186">C538*C534</f>
        <v>168</v>
      </c>
      <c r="D539" s="1">
        <f t="shared" si="186"/>
        <v>168</v>
      </c>
      <c r="E539" s="1">
        <f t="shared" si="186"/>
        <v>210</v>
      </c>
      <c r="F539" s="1">
        <f t="shared" si="186"/>
        <v>168</v>
      </c>
      <c r="G539" s="1">
        <f t="shared" si="186"/>
        <v>168</v>
      </c>
      <c r="H539" s="1">
        <f t="shared" si="186"/>
        <v>189</v>
      </c>
      <c r="I539" s="1">
        <f t="shared" si="186"/>
        <v>134.4</v>
      </c>
      <c r="J539" s="1">
        <f t="shared" si="186"/>
        <v>100.8</v>
      </c>
      <c r="K539" s="1">
        <f t="shared" si="186"/>
        <v>147</v>
      </c>
      <c r="L539" s="1">
        <f t="shared" si="186"/>
        <v>134.4</v>
      </c>
      <c r="M539" s="1">
        <f t="shared" si="186"/>
        <v>168</v>
      </c>
      <c r="N539" s="1">
        <f t="shared" si="186"/>
        <v>252</v>
      </c>
      <c r="O539" s="1">
        <f>SUM(B539:N539)</f>
        <v>2007.6</v>
      </c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>
      <c r="A540" s="1"/>
      <c r="B540" s="1"/>
      <c r="C540" s="16" t="s">
        <v>83</v>
      </c>
      <c r="D540" s="16" t="s">
        <v>83</v>
      </c>
      <c r="E540" s="16" t="s">
        <v>83</v>
      </c>
      <c r="F540" s="16" t="s">
        <v>83</v>
      </c>
      <c r="G540" s="16" t="s">
        <v>83</v>
      </c>
      <c r="H540" s="16" t="s">
        <v>83</v>
      </c>
      <c r="I540" s="16" t="s">
        <v>83</v>
      </c>
      <c r="J540" s="16" t="s">
        <v>83</v>
      </c>
      <c r="K540" s="16" t="s">
        <v>83</v>
      </c>
      <c r="L540" s="16" t="s">
        <v>83</v>
      </c>
      <c r="M540" s="16" t="s">
        <v>83</v>
      </c>
      <c r="N540" s="16" t="s">
        <v>83</v>
      </c>
      <c r="O540" s="16" t="s">
        <v>83</v>
      </c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>
      <c r="A542" s="1" t="s">
        <v>64</v>
      </c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>
      <c r="A543" s="1" t="s">
        <v>306</v>
      </c>
      <c r="B543" s="1"/>
      <c r="C543" s="1">
        <f>4500</f>
        <v>4500</v>
      </c>
      <c r="D543" s="1">
        <f t="shared" ref="D543:N543" si="187">C543</f>
        <v>4500</v>
      </c>
      <c r="E543" s="1">
        <f t="shared" si="187"/>
        <v>4500</v>
      </c>
      <c r="F543" s="1">
        <f t="shared" si="187"/>
        <v>4500</v>
      </c>
      <c r="G543" s="1">
        <f t="shared" si="187"/>
        <v>4500</v>
      </c>
      <c r="H543" s="1">
        <f t="shared" si="187"/>
        <v>4500</v>
      </c>
      <c r="I543" s="1">
        <f t="shared" si="187"/>
        <v>4500</v>
      </c>
      <c r="J543" s="1">
        <f t="shared" si="187"/>
        <v>4500</v>
      </c>
      <c r="K543" s="1">
        <f t="shared" si="187"/>
        <v>4500</v>
      </c>
      <c r="L543" s="1">
        <f t="shared" si="187"/>
        <v>4500</v>
      </c>
      <c r="M543" s="1">
        <f t="shared" si="187"/>
        <v>4500</v>
      </c>
      <c r="N543" s="1">
        <f t="shared" si="187"/>
        <v>4500</v>
      </c>
      <c r="O543" s="1">
        <f t="shared" ref="O543:O544" si="189">SUM(C543:N543)</f>
        <v>54000</v>
      </c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>
      <c r="A544" s="1" t="s">
        <v>307</v>
      </c>
      <c r="B544" s="1"/>
      <c r="C544" s="1"/>
      <c r="D544" s="1" t="str">
        <f t="shared" ref="D544:N544" si="188">C544</f>
        <v/>
      </c>
      <c r="E544" s="1" t="str">
        <f t="shared" si="188"/>
        <v/>
      </c>
      <c r="F544" s="1" t="str">
        <f t="shared" si="188"/>
        <v/>
      </c>
      <c r="G544" s="1" t="str">
        <f t="shared" si="188"/>
        <v/>
      </c>
      <c r="H544" s="1" t="str">
        <f t="shared" si="188"/>
        <v/>
      </c>
      <c r="I544" s="1" t="str">
        <f t="shared" si="188"/>
        <v/>
      </c>
      <c r="J544" s="1" t="str">
        <f t="shared" si="188"/>
        <v/>
      </c>
      <c r="K544" s="1" t="str">
        <f t="shared" si="188"/>
        <v/>
      </c>
      <c r="L544" s="1" t="str">
        <f t="shared" si="188"/>
        <v/>
      </c>
      <c r="M544" s="1" t="str">
        <f t="shared" si="188"/>
        <v/>
      </c>
      <c r="N544" s="1" t="str">
        <f t="shared" si="188"/>
        <v/>
      </c>
      <c r="O544" s="1">
        <f t="shared" si="189"/>
        <v>0</v>
      </c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>
      <c r="A545" s="1"/>
      <c r="B545" s="1"/>
      <c r="C545" s="16" t="s">
        <v>83</v>
      </c>
      <c r="D545" s="16" t="s">
        <v>83</v>
      </c>
      <c r="E545" s="16" t="s">
        <v>83</v>
      </c>
      <c r="F545" s="16" t="s">
        <v>83</v>
      </c>
      <c r="G545" s="16" t="s">
        <v>83</v>
      </c>
      <c r="H545" s="16" t="s">
        <v>83</v>
      </c>
      <c r="I545" s="16" t="s">
        <v>83</v>
      </c>
      <c r="J545" s="16" t="s">
        <v>83</v>
      </c>
      <c r="K545" s="16" t="s">
        <v>83</v>
      </c>
      <c r="L545" s="16" t="s">
        <v>83</v>
      </c>
      <c r="M545" s="16" t="s">
        <v>83</v>
      </c>
      <c r="N545" s="16" t="s">
        <v>83</v>
      </c>
      <c r="O545" s="16" t="s">
        <v>83</v>
      </c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>
      <c r="A546" s="1"/>
      <c r="B546" s="1"/>
      <c r="C546" s="1">
        <f t="shared" ref="C546:O546" si="190">SUM(C543:C545)</f>
        <v>4500</v>
      </c>
      <c r="D546" s="1">
        <f t="shared" si="190"/>
        <v>4500</v>
      </c>
      <c r="E546" s="1">
        <f t="shared" si="190"/>
        <v>4500</v>
      </c>
      <c r="F546" s="1">
        <f t="shared" si="190"/>
        <v>4500</v>
      </c>
      <c r="G546" s="1">
        <f t="shared" si="190"/>
        <v>4500</v>
      </c>
      <c r="H546" s="1">
        <f t="shared" si="190"/>
        <v>4500</v>
      </c>
      <c r="I546" s="1">
        <f t="shared" si="190"/>
        <v>4500</v>
      </c>
      <c r="J546" s="1">
        <f t="shared" si="190"/>
        <v>4500</v>
      </c>
      <c r="K546" s="1">
        <f t="shared" si="190"/>
        <v>4500</v>
      </c>
      <c r="L546" s="1">
        <f t="shared" si="190"/>
        <v>4500</v>
      </c>
      <c r="M546" s="1">
        <f t="shared" si="190"/>
        <v>4500</v>
      </c>
      <c r="N546" s="1">
        <f t="shared" si="190"/>
        <v>4500</v>
      </c>
      <c r="O546" s="1">
        <f t="shared" si="190"/>
        <v>54000</v>
      </c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>
      <c r="A547" s="1"/>
      <c r="B547" s="1"/>
      <c r="C547" s="16" t="s">
        <v>83</v>
      </c>
      <c r="D547" s="16" t="s">
        <v>83</v>
      </c>
      <c r="E547" s="16" t="s">
        <v>83</v>
      </c>
      <c r="F547" s="16" t="s">
        <v>83</v>
      </c>
      <c r="G547" s="16" t="s">
        <v>83</v>
      </c>
      <c r="H547" s="16" t="s">
        <v>83</v>
      </c>
      <c r="I547" s="16" t="s">
        <v>83</v>
      </c>
      <c r="J547" s="16" t="s">
        <v>83</v>
      </c>
      <c r="K547" s="16" t="s">
        <v>83</v>
      </c>
      <c r="L547" s="16" t="s">
        <v>83</v>
      </c>
      <c r="M547" s="16" t="s">
        <v>83</v>
      </c>
      <c r="N547" s="16" t="s">
        <v>83</v>
      </c>
      <c r="O547" s="16" t="s">
        <v>83</v>
      </c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>
      <c r="A549" s="1" t="s">
        <v>44</v>
      </c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>
      <c r="A550" s="1" t="s">
        <v>308</v>
      </c>
      <c r="B550" s="1"/>
      <c r="C550" s="1">
        <f>700/12</f>
        <v>58.33333333</v>
      </c>
      <c r="D550" s="1">
        <f t="shared" ref="D550:N550" si="191">C550</f>
        <v>58.33333333</v>
      </c>
      <c r="E550" s="1">
        <f t="shared" si="191"/>
        <v>58.33333333</v>
      </c>
      <c r="F550" s="1">
        <f t="shared" si="191"/>
        <v>58.33333333</v>
      </c>
      <c r="G550" s="1">
        <f t="shared" si="191"/>
        <v>58.33333333</v>
      </c>
      <c r="H550" s="1">
        <f t="shared" si="191"/>
        <v>58.33333333</v>
      </c>
      <c r="I550" s="1">
        <f t="shared" si="191"/>
        <v>58.33333333</v>
      </c>
      <c r="J550" s="1">
        <f t="shared" si="191"/>
        <v>58.33333333</v>
      </c>
      <c r="K550" s="1">
        <f t="shared" si="191"/>
        <v>58.33333333</v>
      </c>
      <c r="L550" s="1">
        <f t="shared" si="191"/>
        <v>58.33333333</v>
      </c>
      <c r="M550" s="1">
        <f t="shared" si="191"/>
        <v>58.33333333</v>
      </c>
      <c r="N550" s="1">
        <f t="shared" si="191"/>
        <v>58.33333333</v>
      </c>
      <c r="O550" s="1">
        <f t="shared" ref="O550:O551" si="193">SUM(B550:N550)</f>
        <v>700</v>
      </c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>
      <c r="A551" s="1" t="s">
        <v>309</v>
      </c>
      <c r="B551" s="1"/>
      <c r="C551" s="1">
        <f>1000/12</f>
        <v>83.33333333</v>
      </c>
      <c r="D551" s="1">
        <f t="shared" ref="D551:N551" si="192">C551</f>
        <v>83.33333333</v>
      </c>
      <c r="E551" s="1">
        <f t="shared" si="192"/>
        <v>83.33333333</v>
      </c>
      <c r="F551" s="1">
        <f t="shared" si="192"/>
        <v>83.33333333</v>
      </c>
      <c r="G551" s="1">
        <f t="shared" si="192"/>
        <v>83.33333333</v>
      </c>
      <c r="H551" s="1">
        <f t="shared" si="192"/>
        <v>83.33333333</v>
      </c>
      <c r="I551" s="1">
        <f t="shared" si="192"/>
        <v>83.33333333</v>
      </c>
      <c r="J551" s="1">
        <f t="shared" si="192"/>
        <v>83.33333333</v>
      </c>
      <c r="K551" s="1">
        <f t="shared" si="192"/>
        <v>83.33333333</v>
      </c>
      <c r="L551" s="1">
        <f t="shared" si="192"/>
        <v>83.33333333</v>
      </c>
      <c r="M551" s="1">
        <f t="shared" si="192"/>
        <v>83.33333333</v>
      </c>
      <c r="N551" s="1">
        <f t="shared" si="192"/>
        <v>83.33333333</v>
      </c>
      <c r="O551" s="1">
        <f t="shared" si="193"/>
        <v>1000</v>
      </c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>
      <c r="A552" s="1"/>
      <c r="B552" s="16" t="s">
        <v>83</v>
      </c>
      <c r="C552" s="16" t="s">
        <v>83</v>
      </c>
      <c r="D552" s="16" t="s">
        <v>83</v>
      </c>
      <c r="E552" s="16" t="s">
        <v>83</v>
      </c>
      <c r="F552" s="16" t="s">
        <v>83</v>
      </c>
      <c r="G552" s="16" t="s">
        <v>83</v>
      </c>
      <c r="H552" s="16" t="s">
        <v>83</v>
      </c>
      <c r="I552" s="16" t="s">
        <v>83</v>
      </c>
      <c r="J552" s="16" t="s">
        <v>83</v>
      </c>
      <c r="K552" s="16" t="s">
        <v>83</v>
      </c>
      <c r="L552" s="16" t="s">
        <v>83</v>
      </c>
      <c r="M552" s="16" t="s">
        <v>83</v>
      </c>
      <c r="N552" s="16" t="s">
        <v>83</v>
      </c>
      <c r="O552" s="16" t="s">
        <v>83</v>
      </c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>
      <c r="A553" s="1"/>
      <c r="B553" s="1">
        <f t="shared" ref="B553:O553" si="194">SUM(B550:B552)</f>
        <v>0</v>
      </c>
      <c r="C553" s="1">
        <f t="shared" si="194"/>
        <v>141.6666667</v>
      </c>
      <c r="D553" s="1">
        <f t="shared" si="194"/>
        <v>141.6666667</v>
      </c>
      <c r="E553" s="1">
        <f t="shared" si="194"/>
        <v>141.6666667</v>
      </c>
      <c r="F553" s="1">
        <f t="shared" si="194"/>
        <v>141.6666667</v>
      </c>
      <c r="G553" s="1">
        <f t="shared" si="194"/>
        <v>141.6666667</v>
      </c>
      <c r="H553" s="1">
        <f t="shared" si="194"/>
        <v>141.6666667</v>
      </c>
      <c r="I553" s="1">
        <f t="shared" si="194"/>
        <v>141.6666667</v>
      </c>
      <c r="J553" s="1">
        <f t="shared" si="194"/>
        <v>141.6666667</v>
      </c>
      <c r="K553" s="1">
        <f t="shared" si="194"/>
        <v>141.6666667</v>
      </c>
      <c r="L553" s="1">
        <f t="shared" si="194"/>
        <v>141.6666667</v>
      </c>
      <c r="M553" s="1">
        <f t="shared" si="194"/>
        <v>141.6666667</v>
      </c>
      <c r="N553" s="1">
        <f t="shared" si="194"/>
        <v>141.6666667</v>
      </c>
      <c r="O553" s="1">
        <f t="shared" si="194"/>
        <v>1700</v>
      </c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>
      <c r="A554" s="1"/>
      <c r="B554" s="16" t="s">
        <v>83</v>
      </c>
      <c r="C554" s="16" t="s">
        <v>83</v>
      </c>
      <c r="D554" s="16" t="s">
        <v>83</v>
      </c>
      <c r="E554" s="16" t="s">
        <v>83</v>
      </c>
      <c r="F554" s="16" t="s">
        <v>83</v>
      </c>
      <c r="G554" s="16" t="s">
        <v>83</v>
      </c>
      <c r="H554" s="16" t="s">
        <v>83</v>
      </c>
      <c r="I554" s="16" t="s">
        <v>83</v>
      </c>
      <c r="J554" s="16" t="s">
        <v>83</v>
      </c>
      <c r="K554" s="16" t="s">
        <v>83</v>
      </c>
      <c r="L554" s="16" t="s">
        <v>83</v>
      </c>
      <c r="M554" s="16" t="s">
        <v>83</v>
      </c>
      <c r="N554" s="16" t="s">
        <v>83</v>
      </c>
      <c r="O554" s="16" t="s">
        <v>83</v>
      </c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>
      <c r="A555" s="1" t="s">
        <v>310</v>
      </c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>
      <c r="A556" s="1" t="s">
        <v>311</v>
      </c>
      <c r="B556" s="1"/>
      <c r="C556" s="1"/>
      <c r="D556" s="1" t="str">
        <f t="shared" ref="D556:N556" si="195">C556</f>
        <v/>
      </c>
      <c r="E556" s="1" t="str">
        <f t="shared" si="195"/>
        <v/>
      </c>
      <c r="F556" s="1" t="str">
        <f t="shared" si="195"/>
        <v/>
      </c>
      <c r="G556" s="1" t="str">
        <f t="shared" si="195"/>
        <v/>
      </c>
      <c r="H556" s="1" t="str">
        <f t="shared" si="195"/>
        <v/>
      </c>
      <c r="I556" s="1" t="str">
        <f t="shared" si="195"/>
        <v/>
      </c>
      <c r="J556" s="1" t="str">
        <f t="shared" si="195"/>
        <v/>
      </c>
      <c r="K556" s="1" t="str">
        <f t="shared" si="195"/>
        <v/>
      </c>
      <c r="L556" s="1" t="str">
        <f t="shared" si="195"/>
        <v/>
      </c>
      <c r="M556" s="1" t="str">
        <f t="shared" si="195"/>
        <v/>
      </c>
      <c r="N556" s="1" t="str">
        <f t="shared" si="195"/>
        <v/>
      </c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>
      <c r="A557" s="1" t="s">
        <v>312</v>
      </c>
      <c r="B557" s="1"/>
      <c r="C557" s="1"/>
      <c r="D557" s="1" t="str">
        <f t="shared" ref="D557:N557" si="196">C557</f>
        <v/>
      </c>
      <c r="E557" s="1" t="str">
        <f t="shared" si="196"/>
        <v/>
      </c>
      <c r="F557" s="1" t="str">
        <f t="shared" si="196"/>
        <v/>
      </c>
      <c r="G557" s="1" t="str">
        <f t="shared" si="196"/>
        <v/>
      </c>
      <c r="H557" s="1" t="str">
        <f t="shared" si="196"/>
        <v/>
      </c>
      <c r="I557" s="1" t="str">
        <f t="shared" si="196"/>
        <v/>
      </c>
      <c r="J557" s="1" t="str">
        <f t="shared" si="196"/>
        <v/>
      </c>
      <c r="K557" s="1" t="str">
        <f t="shared" si="196"/>
        <v/>
      </c>
      <c r="L557" s="1" t="str">
        <f t="shared" si="196"/>
        <v/>
      </c>
      <c r="M557" s="1" t="str">
        <f t="shared" si="196"/>
        <v/>
      </c>
      <c r="N557" s="1" t="str">
        <f t="shared" si="196"/>
        <v/>
      </c>
      <c r="O557" s="1">
        <f t="shared" ref="O557:O559" si="198">SUM(B557:N557)</f>
        <v>0</v>
      </c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>
      <c r="A558" s="1" t="s">
        <v>199</v>
      </c>
      <c r="B558" s="1"/>
      <c r="C558" s="1">
        <f>1500/12</f>
        <v>125</v>
      </c>
      <c r="D558" s="1">
        <f t="shared" ref="D558:N558" si="197">C558</f>
        <v>125</v>
      </c>
      <c r="E558" s="1">
        <f t="shared" si="197"/>
        <v>125</v>
      </c>
      <c r="F558" s="1">
        <f t="shared" si="197"/>
        <v>125</v>
      </c>
      <c r="G558" s="1">
        <f t="shared" si="197"/>
        <v>125</v>
      </c>
      <c r="H558" s="1">
        <f t="shared" si="197"/>
        <v>125</v>
      </c>
      <c r="I558" s="1">
        <f t="shared" si="197"/>
        <v>125</v>
      </c>
      <c r="J558" s="1">
        <f t="shared" si="197"/>
        <v>125</v>
      </c>
      <c r="K558" s="1">
        <f t="shared" si="197"/>
        <v>125</v>
      </c>
      <c r="L558" s="1">
        <f t="shared" si="197"/>
        <v>125</v>
      </c>
      <c r="M558" s="1">
        <f t="shared" si="197"/>
        <v>125</v>
      </c>
      <c r="N558" s="1">
        <f t="shared" si="197"/>
        <v>125</v>
      </c>
      <c r="O558" s="1">
        <f t="shared" si="198"/>
        <v>1500</v>
      </c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>
      <c r="A559" s="1" t="s">
        <v>313</v>
      </c>
      <c r="B559" s="1"/>
      <c r="C559" s="1"/>
      <c r="D559" s="1" t="str">
        <f t="shared" ref="D559:N559" si="199">C559</f>
        <v/>
      </c>
      <c r="E559" s="1" t="str">
        <f t="shared" si="199"/>
        <v/>
      </c>
      <c r="F559" s="1" t="str">
        <f t="shared" si="199"/>
        <v/>
      </c>
      <c r="G559" s="1" t="str">
        <f t="shared" si="199"/>
        <v/>
      </c>
      <c r="H559" s="1" t="str">
        <f t="shared" si="199"/>
        <v/>
      </c>
      <c r="I559" s="1" t="str">
        <f t="shared" si="199"/>
        <v/>
      </c>
      <c r="J559" s="1" t="str">
        <f t="shared" si="199"/>
        <v/>
      </c>
      <c r="K559" s="1" t="str">
        <f t="shared" si="199"/>
        <v/>
      </c>
      <c r="L559" s="1" t="str">
        <f t="shared" si="199"/>
        <v/>
      </c>
      <c r="M559" s="1" t="str">
        <f t="shared" si="199"/>
        <v/>
      </c>
      <c r="N559" s="1" t="str">
        <f t="shared" si="199"/>
        <v/>
      </c>
      <c r="O559" s="1">
        <f t="shared" si="198"/>
        <v>0</v>
      </c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>
      <c r="A560" s="1"/>
      <c r="B560" s="1"/>
      <c r="C560" s="16" t="s">
        <v>83</v>
      </c>
      <c r="D560" s="16" t="s">
        <v>83</v>
      </c>
      <c r="E560" s="16" t="s">
        <v>83</v>
      </c>
      <c r="F560" s="16" t="s">
        <v>83</v>
      </c>
      <c r="G560" s="16" t="s">
        <v>83</v>
      </c>
      <c r="H560" s="16" t="s">
        <v>83</v>
      </c>
      <c r="I560" s="16" t="s">
        <v>83</v>
      </c>
      <c r="J560" s="16" t="s">
        <v>83</v>
      </c>
      <c r="K560" s="16" t="s">
        <v>83</v>
      </c>
      <c r="L560" s="16" t="s">
        <v>83</v>
      </c>
      <c r="M560" s="16" t="s">
        <v>83</v>
      </c>
      <c r="N560" s="16" t="s">
        <v>83</v>
      </c>
      <c r="O560" s="16" t="s">
        <v>83</v>
      </c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>
      <c r="A561" s="1"/>
      <c r="B561" s="1"/>
      <c r="C561" s="1">
        <f t="shared" ref="C561:O561" si="200">SUM(C557:C560)</f>
        <v>125</v>
      </c>
      <c r="D561" s="1">
        <f t="shared" si="200"/>
        <v>125</v>
      </c>
      <c r="E561" s="1">
        <f t="shared" si="200"/>
        <v>125</v>
      </c>
      <c r="F561" s="1">
        <f t="shared" si="200"/>
        <v>125</v>
      </c>
      <c r="G561" s="1">
        <f t="shared" si="200"/>
        <v>125</v>
      </c>
      <c r="H561" s="1">
        <f t="shared" si="200"/>
        <v>125</v>
      </c>
      <c r="I561" s="1">
        <f t="shared" si="200"/>
        <v>125</v>
      </c>
      <c r="J561" s="1">
        <f t="shared" si="200"/>
        <v>125</v>
      </c>
      <c r="K561" s="1">
        <f t="shared" si="200"/>
        <v>125</v>
      </c>
      <c r="L561" s="1">
        <f t="shared" si="200"/>
        <v>125</v>
      </c>
      <c r="M561" s="1">
        <f t="shared" si="200"/>
        <v>125</v>
      </c>
      <c r="N561" s="1">
        <f t="shared" si="200"/>
        <v>125</v>
      </c>
      <c r="O561" s="1">
        <f t="shared" si="200"/>
        <v>1500</v>
      </c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>
      <c r="A562" s="1"/>
      <c r="B562" s="1"/>
      <c r="C562" s="16" t="s">
        <v>83</v>
      </c>
      <c r="D562" s="16" t="s">
        <v>83</v>
      </c>
      <c r="E562" s="16" t="s">
        <v>83</v>
      </c>
      <c r="F562" s="16" t="s">
        <v>83</v>
      </c>
      <c r="G562" s="16" t="s">
        <v>83</v>
      </c>
      <c r="H562" s="16" t="s">
        <v>83</v>
      </c>
      <c r="I562" s="16" t="s">
        <v>83</v>
      </c>
      <c r="J562" s="16" t="s">
        <v>83</v>
      </c>
      <c r="K562" s="16" t="s">
        <v>83</v>
      </c>
      <c r="L562" s="16" t="s">
        <v>83</v>
      </c>
      <c r="M562" s="16" t="s">
        <v>83</v>
      </c>
      <c r="N562" s="16" t="s">
        <v>83</v>
      </c>
      <c r="O562" s="16" t="s">
        <v>83</v>
      </c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>
      <c r="A563" s="1" t="s">
        <v>314</v>
      </c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>
      <c r="A564" s="1" t="s">
        <v>315</v>
      </c>
      <c r="B564" s="1"/>
      <c r="C564" s="1">
        <f>600</f>
        <v>600</v>
      </c>
      <c r="D564" s="1">
        <f t="shared" ref="D564:N564" si="201">C564</f>
        <v>600</v>
      </c>
      <c r="E564" s="1">
        <f t="shared" si="201"/>
        <v>600</v>
      </c>
      <c r="F564" s="1">
        <f t="shared" si="201"/>
        <v>600</v>
      </c>
      <c r="G564" s="1">
        <f t="shared" si="201"/>
        <v>600</v>
      </c>
      <c r="H564" s="1">
        <f t="shared" si="201"/>
        <v>600</v>
      </c>
      <c r="I564" s="1">
        <f t="shared" si="201"/>
        <v>600</v>
      </c>
      <c r="J564" s="1">
        <f t="shared" si="201"/>
        <v>600</v>
      </c>
      <c r="K564" s="1">
        <f t="shared" si="201"/>
        <v>600</v>
      </c>
      <c r="L564" s="1">
        <f t="shared" si="201"/>
        <v>600</v>
      </c>
      <c r="M564" s="1">
        <f t="shared" si="201"/>
        <v>600</v>
      </c>
      <c r="N564" s="1">
        <f t="shared" si="201"/>
        <v>600</v>
      </c>
      <c r="O564" s="1">
        <f t="shared" ref="O564:O570" si="203">SUM(B564:N564)</f>
        <v>7200</v>
      </c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>
      <c r="A565" s="1" t="s">
        <v>316</v>
      </c>
      <c r="B565" s="1"/>
      <c r="C565" s="1"/>
      <c r="D565" s="1" t="str">
        <f t="shared" ref="D565:N565" si="202">C565</f>
        <v/>
      </c>
      <c r="E565" s="1" t="str">
        <f t="shared" si="202"/>
        <v/>
      </c>
      <c r="F565" s="1" t="str">
        <f t="shared" si="202"/>
        <v/>
      </c>
      <c r="G565" s="1" t="str">
        <f t="shared" si="202"/>
        <v/>
      </c>
      <c r="H565" s="1" t="str">
        <f t="shared" si="202"/>
        <v/>
      </c>
      <c r="I565" s="1" t="str">
        <f t="shared" si="202"/>
        <v/>
      </c>
      <c r="J565" s="1" t="str">
        <f t="shared" si="202"/>
        <v/>
      </c>
      <c r="K565" s="1" t="str">
        <f t="shared" si="202"/>
        <v/>
      </c>
      <c r="L565" s="1" t="str">
        <f t="shared" si="202"/>
        <v/>
      </c>
      <c r="M565" s="1" t="str">
        <f t="shared" si="202"/>
        <v/>
      </c>
      <c r="N565" s="1" t="str">
        <f t="shared" si="202"/>
        <v/>
      </c>
      <c r="O565" s="1">
        <f t="shared" si="203"/>
        <v>0</v>
      </c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>
      <c r="A566" s="1" t="s">
        <v>317</v>
      </c>
      <c r="B566" s="1"/>
      <c r="C566" s="1">
        <f>50</f>
        <v>50</v>
      </c>
      <c r="D566" s="1">
        <f t="shared" ref="D566:N566" si="204">C566</f>
        <v>50</v>
      </c>
      <c r="E566" s="1">
        <f t="shared" si="204"/>
        <v>50</v>
      </c>
      <c r="F566" s="1">
        <f t="shared" si="204"/>
        <v>50</v>
      </c>
      <c r="G566" s="1">
        <f t="shared" si="204"/>
        <v>50</v>
      </c>
      <c r="H566" s="1">
        <f t="shared" si="204"/>
        <v>50</v>
      </c>
      <c r="I566" s="1">
        <f t="shared" si="204"/>
        <v>50</v>
      </c>
      <c r="J566" s="1">
        <f t="shared" si="204"/>
        <v>50</v>
      </c>
      <c r="K566" s="1">
        <f t="shared" si="204"/>
        <v>50</v>
      </c>
      <c r="L566" s="1">
        <f t="shared" si="204"/>
        <v>50</v>
      </c>
      <c r="M566" s="1">
        <f t="shared" si="204"/>
        <v>50</v>
      </c>
      <c r="N566" s="1">
        <f t="shared" si="204"/>
        <v>50</v>
      </c>
      <c r="O566" s="1">
        <f t="shared" si="203"/>
        <v>600</v>
      </c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>
      <c r="A567" s="1" t="s">
        <v>318</v>
      </c>
      <c r="B567" s="1"/>
      <c r="C567" s="1"/>
      <c r="D567" s="1" t="str">
        <f t="shared" ref="D567:N567" si="205">C567</f>
        <v/>
      </c>
      <c r="E567" s="1" t="str">
        <f t="shared" si="205"/>
        <v/>
      </c>
      <c r="F567" s="1" t="str">
        <f t="shared" si="205"/>
        <v/>
      </c>
      <c r="G567" s="1" t="str">
        <f t="shared" si="205"/>
        <v/>
      </c>
      <c r="H567" s="1" t="str">
        <f t="shared" si="205"/>
        <v/>
      </c>
      <c r="I567" s="1" t="str">
        <f t="shared" si="205"/>
        <v/>
      </c>
      <c r="J567" s="1" t="str">
        <f t="shared" si="205"/>
        <v/>
      </c>
      <c r="K567" s="1" t="str">
        <f t="shared" si="205"/>
        <v/>
      </c>
      <c r="L567" s="1" t="str">
        <f t="shared" si="205"/>
        <v/>
      </c>
      <c r="M567" s="1" t="str">
        <f t="shared" si="205"/>
        <v/>
      </c>
      <c r="N567" s="1" t="str">
        <f t="shared" si="205"/>
        <v/>
      </c>
      <c r="O567" s="1">
        <f t="shared" si="203"/>
        <v>0</v>
      </c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>
      <c r="A568" s="1" t="s">
        <v>319</v>
      </c>
      <c r="B568" s="1"/>
      <c r="C568" s="1">
        <f>500</f>
        <v>500</v>
      </c>
      <c r="D568" s="1">
        <f t="shared" ref="D568:N568" si="206">C568</f>
        <v>500</v>
      </c>
      <c r="E568" s="1">
        <f t="shared" si="206"/>
        <v>500</v>
      </c>
      <c r="F568" s="1">
        <f t="shared" si="206"/>
        <v>500</v>
      </c>
      <c r="G568" s="1">
        <f t="shared" si="206"/>
        <v>500</v>
      </c>
      <c r="H568" s="1">
        <f t="shared" si="206"/>
        <v>500</v>
      </c>
      <c r="I568" s="1">
        <f t="shared" si="206"/>
        <v>500</v>
      </c>
      <c r="J568" s="1">
        <f t="shared" si="206"/>
        <v>500</v>
      </c>
      <c r="K568" s="1">
        <f t="shared" si="206"/>
        <v>500</v>
      </c>
      <c r="L568" s="1">
        <f t="shared" si="206"/>
        <v>500</v>
      </c>
      <c r="M568" s="1">
        <f t="shared" si="206"/>
        <v>500</v>
      </c>
      <c r="N568" s="1">
        <f t="shared" si="206"/>
        <v>500</v>
      </c>
      <c r="O568" s="1">
        <f t="shared" si="203"/>
        <v>6000</v>
      </c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>
      <c r="A569" s="1" t="s">
        <v>320</v>
      </c>
      <c r="B569" s="1"/>
      <c r="C569" s="1"/>
      <c r="D569" s="1" t="str">
        <f t="shared" ref="D569:N569" si="207">C569</f>
        <v/>
      </c>
      <c r="E569" s="1" t="str">
        <f t="shared" si="207"/>
        <v/>
      </c>
      <c r="F569" s="1" t="str">
        <f t="shared" si="207"/>
        <v/>
      </c>
      <c r="G569" s="1" t="str">
        <f t="shared" si="207"/>
        <v/>
      </c>
      <c r="H569" s="1" t="str">
        <f t="shared" si="207"/>
        <v/>
      </c>
      <c r="I569" s="1" t="str">
        <f t="shared" si="207"/>
        <v/>
      </c>
      <c r="J569" s="1" t="str">
        <f t="shared" si="207"/>
        <v/>
      </c>
      <c r="K569" s="1" t="str">
        <f t="shared" si="207"/>
        <v/>
      </c>
      <c r="L569" s="1" t="str">
        <f t="shared" si="207"/>
        <v/>
      </c>
      <c r="M569" s="1" t="str">
        <f t="shared" si="207"/>
        <v/>
      </c>
      <c r="N569" s="1" t="str">
        <f t="shared" si="207"/>
        <v/>
      </c>
      <c r="O569" s="1">
        <f t="shared" si="203"/>
        <v>0</v>
      </c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>
      <c r="A570" s="1" t="s">
        <v>321</v>
      </c>
      <c r="B570" s="1"/>
      <c r="C570" s="1"/>
      <c r="D570" s="1" t="str">
        <f t="shared" ref="D570:N570" si="208">C570</f>
        <v/>
      </c>
      <c r="E570" s="1" t="str">
        <f t="shared" si="208"/>
        <v/>
      </c>
      <c r="F570" s="1" t="str">
        <f t="shared" si="208"/>
        <v/>
      </c>
      <c r="G570" s="1" t="str">
        <f t="shared" si="208"/>
        <v/>
      </c>
      <c r="H570" s="1" t="str">
        <f t="shared" si="208"/>
        <v/>
      </c>
      <c r="I570" s="1" t="str">
        <f t="shared" si="208"/>
        <v/>
      </c>
      <c r="J570" s="1" t="str">
        <f t="shared" si="208"/>
        <v/>
      </c>
      <c r="K570" s="1" t="str">
        <f t="shared" si="208"/>
        <v/>
      </c>
      <c r="L570" s="1" t="str">
        <f t="shared" si="208"/>
        <v/>
      </c>
      <c r="M570" s="1" t="str">
        <f t="shared" si="208"/>
        <v/>
      </c>
      <c r="N570" s="1" t="str">
        <f t="shared" si="208"/>
        <v/>
      </c>
      <c r="O570" s="1">
        <f t="shared" si="203"/>
        <v>0</v>
      </c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>
      <c r="A571" s="1"/>
      <c r="B571" s="1"/>
      <c r="C571" s="16" t="s">
        <v>83</v>
      </c>
      <c r="D571" s="16" t="s">
        <v>83</v>
      </c>
      <c r="E571" s="16" t="s">
        <v>83</v>
      </c>
      <c r="F571" s="16" t="s">
        <v>83</v>
      </c>
      <c r="G571" s="16" t="s">
        <v>83</v>
      </c>
      <c r="H571" s="16" t="s">
        <v>83</v>
      </c>
      <c r="I571" s="16" t="s">
        <v>83</v>
      </c>
      <c r="J571" s="16" t="s">
        <v>83</v>
      </c>
      <c r="K571" s="16" t="s">
        <v>83</v>
      </c>
      <c r="L571" s="16" t="s">
        <v>83</v>
      </c>
      <c r="M571" s="16" t="s">
        <v>83</v>
      </c>
      <c r="N571" s="16" t="s">
        <v>83</v>
      </c>
      <c r="O571" s="16" t="s">
        <v>83</v>
      </c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>
      <c r="A572" s="1"/>
      <c r="B572" s="1"/>
      <c r="C572" s="1">
        <f t="shared" ref="C572:O572" si="209">SUM(C564:C571)</f>
        <v>1150</v>
      </c>
      <c r="D572" s="1">
        <f t="shared" si="209"/>
        <v>1150</v>
      </c>
      <c r="E572" s="1">
        <f t="shared" si="209"/>
        <v>1150</v>
      </c>
      <c r="F572" s="1">
        <f t="shared" si="209"/>
        <v>1150</v>
      </c>
      <c r="G572" s="1">
        <f t="shared" si="209"/>
        <v>1150</v>
      </c>
      <c r="H572" s="1">
        <f t="shared" si="209"/>
        <v>1150</v>
      </c>
      <c r="I572" s="1">
        <f t="shared" si="209"/>
        <v>1150</v>
      </c>
      <c r="J572" s="1">
        <f t="shared" si="209"/>
        <v>1150</v>
      </c>
      <c r="K572" s="1">
        <f t="shared" si="209"/>
        <v>1150</v>
      </c>
      <c r="L572" s="1">
        <f t="shared" si="209"/>
        <v>1150</v>
      </c>
      <c r="M572" s="1">
        <f t="shared" si="209"/>
        <v>1150</v>
      </c>
      <c r="N572" s="1">
        <f t="shared" si="209"/>
        <v>1150</v>
      </c>
      <c r="O572" s="1">
        <f t="shared" si="209"/>
        <v>13800</v>
      </c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>
      <c r="A573" s="1"/>
      <c r="B573" s="1"/>
      <c r="C573" s="16" t="s">
        <v>83</v>
      </c>
      <c r="D573" s="16" t="s">
        <v>83</v>
      </c>
      <c r="E573" s="16" t="s">
        <v>83</v>
      </c>
      <c r="F573" s="16" t="s">
        <v>83</v>
      </c>
      <c r="G573" s="16" t="s">
        <v>83</v>
      </c>
      <c r="H573" s="16" t="s">
        <v>83</v>
      </c>
      <c r="I573" s="16" t="s">
        <v>83</v>
      </c>
      <c r="J573" s="16" t="s">
        <v>83</v>
      </c>
      <c r="K573" s="16" t="s">
        <v>83</v>
      </c>
      <c r="L573" s="16" t="s">
        <v>83</v>
      </c>
      <c r="M573" s="16" t="s">
        <v>83</v>
      </c>
      <c r="N573" s="16" t="s">
        <v>83</v>
      </c>
      <c r="O573" s="16" t="s">
        <v>83</v>
      </c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>
      <c r="A575" s="1" t="s">
        <v>322</v>
      </c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>
      <c r="A576" s="1" t="s">
        <v>323</v>
      </c>
      <c r="B576" s="1"/>
      <c r="C576" s="1">
        <v>0.0</v>
      </c>
      <c r="D576" s="1">
        <f t="shared" ref="D576:N576" si="210">C576</f>
        <v>0</v>
      </c>
      <c r="E576" s="1">
        <f t="shared" si="210"/>
        <v>0</v>
      </c>
      <c r="F576" s="1">
        <f t="shared" si="210"/>
        <v>0</v>
      </c>
      <c r="G576" s="1">
        <f t="shared" si="210"/>
        <v>0</v>
      </c>
      <c r="H576" s="1">
        <f t="shared" si="210"/>
        <v>0</v>
      </c>
      <c r="I576" s="1">
        <f t="shared" si="210"/>
        <v>0</v>
      </c>
      <c r="J576" s="1">
        <f t="shared" si="210"/>
        <v>0</v>
      </c>
      <c r="K576" s="1">
        <f t="shared" si="210"/>
        <v>0</v>
      </c>
      <c r="L576" s="1">
        <f t="shared" si="210"/>
        <v>0</v>
      </c>
      <c r="M576" s="1">
        <f t="shared" si="210"/>
        <v>0</v>
      </c>
      <c r="N576" s="1">
        <f t="shared" si="210"/>
        <v>0</v>
      </c>
      <c r="O576" s="1">
        <f>SUM(B576:N576)</f>
        <v>0</v>
      </c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>
      <c r="A577" s="1" t="s">
        <v>324</v>
      </c>
      <c r="B577" s="1"/>
      <c r="C577" s="1">
        <v>18.0</v>
      </c>
      <c r="D577" s="1">
        <f t="shared" ref="D577:N577" si="211">C577</f>
        <v>18</v>
      </c>
      <c r="E577" s="1">
        <f t="shared" si="211"/>
        <v>18</v>
      </c>
      <c r="F577" s="1">
        <f t="shared" si="211"/>
        <v>18</v>
      </c>
      <c r="G577" s="1">
        <f t="shared" si="211"/>
        <v>18</v>
      </c>
      <c r="H577" s="1">
        <f t="shared" si="211"/>
        <v>18</v>
      </c>
      <c r="I577" s="1">
        <f t="shared" si="211"/>
        <v>18</v>
      </c>
      <c r="J577" s="1">
        <f t="shared" si="211"/>
        <v>18</v>
      </c>
      <c r="K577" s="1">
        <f t="shared" si="211"/>
        <v>18</v>
      </c>
      <c r="L577" s="1">
        <f t="shared" si="211"/>
        <v>18</v>
      </c>
      <c r="M577" s="1">
        <f t="shared" si="211"/>
        <v>18</v>
      </c>
      <c r="N577" s="1">
        <f t="shared" si="211"/>
        <v>18</v>
      </c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>
      <c r="A578" s="1" t="s">
        <v>325</v>
      </c>
      <c r="B578" s="1"/>
      <c r="C578" s="1">
        <f t="shared" ref="C578:N578" si="212">C576/C577</f>
        <v>0</v>
      </c>
      <c r="D578" s="1">
        <f t="shared" si="212"/>
        <v>0</v>
      </c>
      <c r="E578" s="1">
        <f t="shared" si="212"/>
        <v>0</v>
      </c>
      <c r="F578" s="1">
        <f t="shared" si="212"/>
        <v>0</v>
      </c>
      <c r="G578" s="1">
        <f t="shared" si="212"/>
        <v>0</v>
      </c>
      <c r="H578" s="1">
        <f t="shared" si="212"/>
        <v>0</v>
      </c>
      <c r="I578" s="1">
        <f t="shared" si="212"/>
        <v>0</v>
      </c>
      <c r="J578" s="1">
        <f t="shared" si="212"/>
        <v>0</v>
      </c>
      <c r="K578" s="1">
        <f t="shared" si="212"/>
        <v>0</v>
      </c>
      <c r="L578" s="1">
        <f t="shared" si="212"/>
        <v>0</v>
      </c>
      <c r="M578" s="1">
        <f t="shared" si="212"/>
        <v>0</v>
      </c>
      <c r="N578" s="1">
        <f t="shared" si="212"/>
        <v>0</v>
      </c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>
      <c r="A579" s="1" t="s">
        <v>326</v>
      </c>
      <c r="B579" s="1"/>
      <c r="C579" s="38">
        <v>3.0</v>
      </c>
      <c r="D579" s="38">
        <v>3.0</v>
      </c>
      <c r="E579" s="38">
        <v>3.0</v>
      </c>
      <c r="F579" s="38">
        <v>3.0</v>
      </c>
      <c r="G579" s="38">
        <v>3.0</v>
      </c>
      <c r="H579" s="38">
        <v>3.0</v>
      </c>
      <c r="I579" s="38">
        <v>3.0</v>
      </c>
      <c r="J579" s="38">
        <v>3.0</v>
      </c>
      <c r="K579" s="38">
        <v>3.0</v>
      </c>
      <c r="L579" s="38">
        <v>3.0</v>
      </c>
      <c r="M579" s="38">
        <v>3.0</v>
      </c>
      <c r="N579" s="38">
        <v>3.0</v>
      </c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>
      <c r="A580" s="1"/>
      <c r="B580" s="1"/>
      <c r="C580" s="16" t="s">
        <v>122</v>
      </c>
      <c r="D580" s="16" t="s">
        <v>122</v>
      </c>
      <c r="E580" s="16" t="s">
        <v>122</v>
      </c>
      <c r="F580" s="16" t="s">
        <v>122</v>
      </c>
      <c r="G580" s="16" t="s">
        <v>122</v>
      </c>
      <c r="H580" s="16" t="s">
        <v>122</v>
      </c>
      <c r="I580" s="16" t="s">
        <v>122</v>
      </c>
      <c r="J580" s="16" t="s">
        <v>122</v>
      </c>
      <c r="K580" s="16" t="s">
        <v>122</v>
      </c>
      <c r="L580" s="16" t="s">
        <v>122</v>
      </c>
      <c r="M580" s="16" t="s">
        <v>122</v>
      </c>
      <c r="N580" s="16" t="s">
        <v>122</v>
      </c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>
      <c r="A581" s="1" t="s">
        <v>327</v>
      </c>
      <c r="B581" s="1"/>
      <c r="C581" s="1">
        <f t="shared" ref="C581:N581" si="213">C579*C578</f>
        <v>0</v>
      </c>
      <c r="D581" s="1">
        <f t="shared" si="213"/>
        <v>0</v>
      </c>
      <c r="E581" s="1">
        <f t="shared" si="213"/>
        <v>0</v>
      </c>
      <c r="F581" s="1">
        <f t="shared" si="213"/>
        <v>0</v>
      </c>
      <c r="G581" s="1">
        <f t="shared" si="213"/>
        <v>0</v>
      </c>
      <c r="H581" s="1">
        <f t="shared" si="213"/>
        <v>0</v>
      </c>
      <c r="I581" s="1">
        <f t="shared" si="213"/>
        <v>0</v>
      </c>
      <c r="J581" s="1">
        <f t="shared" si="213"/>
        <v>0</v>
      </c>
      <c r="K581" s="1">
        <f t="shared" si="213"/>
        <v>0</v>
      </c>
      <c r="L581" s="1">
        <f t="shared" si="213"/>
        <v>0</v>
      </c>
      <c r="M581" s="1">
        <f t="shared" si="213"/>
        <v>0</v>
      </c>
      <c r="N581" s="1">
        <f t="shared" si="213"/>
        <v>0</v>
      </c>
      <c r="O581" s="1">
        <f t="shared" ref="O581:O582" si="215">SUM(B581:N581)</f>
        <v>0</v>
      </c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>
      <c r="A582" s="1" t="s">
        <v>328</v>
      </c>
      <c r="B582" s="1"/>
      <c r="C582" s="1"/>
      <c r="D582" s="1" t="str">
        <f t="shared" ref="D582:N582" si="214">C582</f>
        <v/>
      </c>
      <c r="E582" s="1" t="str">
        <f t="shared" si="214"/>
        <v/>
      </c>
      <c r="F582" s="1" t="str">
        <f t="shared" si="214"/>
        <v/>
      </c>
      <c r="G582" s="1" t="str">
        <f t="shared" si="214"/>
        <v/>
      </c>
      <c r="H582" s="1" t="str">
        <f t="shared" si="214"/>
        <v/>
      </c>
      <c r="I582" s="1" t="str">
        <f t="shared" si="214"/>
        <v/>
      </c>
      <c r="J582" s="1" t="str">
        <f t="shared" si="214"/>
        <v/>
      </c>
      <c r="K582" s="1" t="str">
        <f t="shared" si="214"/>
        <v/>
      </c>
      <c r="L582" s="1" t="str">
        <f t="shared" si="214"/>
        <v/>
      </c>
      <c r="M582" s="1" t="str">
        <f t="shared" si="214"/>
        <v/>
      </c>
      <c r="N582" s="1" t="str">
        <f t="shared" si="214"/>
        <v/>
      </c>
      <c r="O582" s="1">
        <f t="shared" si="215"/>
        <v>0</v>
      </c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>
      <c r="A583" s="1"/>
      <c r="B583" s="1"/>
      <c r="C583" s="16" t="s">
        <v>83</v>
      </c>
      <c r="D583" s="16" t="s">
        <v>83</v>
      </c>
      <c r="E583" s="16" t="s">
        <v>83</v>
      </c>
      <c r="F583" s="16" t="s">
        <v>83</v>
      </c>
      <c r="G583" s="16" t="s">
        <v>83</v>
      </c>
      <c r="H583" s="16" t="s">
        <v>83</v>
      </c>
      <c r="I583" s="16" t="s">
        <v>83</v>
      </c>
      <c r="J583" s="16" t="s">
        <v>83</v>
      </c>
      <c r="K583" s="16" t="s">
        <v>83</v>
      </c>
      <c r="L583" s="16" t="s">
        <v>83</v>
      </c>
      <c r="M583" s="16" t="s">
        <v>83</v>
      </c>
      <c r="N583" s="16" t="s">
        <v>83</v>
      </c>
      <c r="O583" s="16" t="s">
        <v>83</v>
      </c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>
      <c r="A584" s="1"/>
      <c r="B584" s="1"/>
      <c r="C584" s="1">
        <f t="shared" ref="C584:O584" si="216">SUM(C581:C583)</f>
        <v>0</v>
      </c>
      <c r="D584" s="1">
        <f t="shared" si="216"/>
        <v>0</v>
      </c>
      <c r="E584" s="1">
        <f t="shared" si="216"/>
        <v>0</v>
      </c>
      <c r="F584" s="1">
        <f t="shared" si="216"/>
        <v>0</v>
      </c>
      <c r="G584" s="1">
        <f t="shared" si="216"/>
        <v>0</v>
      </c>
      <c r="H584" s="1">
        <f t="shared" si="216"/>
        <v>0</v>
      </c>
      <c r="I584" s="1">
        <f t="shared" si="216"/>
        <v>0</v>
      </c>
      <c r="J584" s="1">
        <f t="shared" si="216"/>
        <v>0</v>
      </c>
      <c r="K584" s="1">
        <f t="shared" si="216"/>
        <v>0</v>
      </c>
      <c r="L584" s="1">
        <f t="shared" si="216"/>
        <v>0</v>
      </c>
      <c r="M584" s="1">
        <f t="shared" si="216"/>
        <v>0</v>
      </c>
      <c r="N584" s="1">
        <f t="shared" si="216"/>
        <v>0</v>
      </c>
      <c r="O584" s="1">
        <f t="shared" si="216"/>
        <v>0</v>
      </c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>
      <c r="A585" s="1"/>
      <c r="B585" s="1"/>
      <c r="C585" s="16" t="s">
        <v>83</v>
      </c>
      <c r="D585" s="16" t="s">
        <v>83</v>
      </c>
      <c r="E585" s="16" t="s">
        <v>83</v>
      </c>
      <c r="F585" s="16" t="s">
        <v>83</v>
      </c>
      <c r="G585" s="16" t="s">
        <v>83</v>
      </c>
      <c r="H585" s="16" t="s">
        <v>83</v>
      </c>
      <c r="I585" s="16" t="s">
        <v>83</v>
      </c>
      <c r="J585" s="16" t="s">
        <v>83</v>
      </c>
      <c r="K585" s="16" t="s">
        <v>83</v>
      </c>
      <c r="L585" s="16" t="s">
        <v>83</v>
      </c>
      <c r="M585" s="16" t="s">
        <v>83</v>
      </c>
      <c r="N585" s="16" t="s">
        <v>83</v>
      </c>
      <c r="O585" s="16" t="s">
        <v>83</v>
      </c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>
      <c r="A586" s="1" t="s">
        <v>329</v>
      </c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>
      <c r="A587" s="1" t="s">
        <v>330</v>
      </c>
      <c r="B587" s="1"/>
      <c r="C587" s="1"/>
      <c r="D587" s="1" t="str">
        <f t="shared" ref="D587:N587" si="217">C587</f>
        <v/>
      </c>
      <c r="E587" s="1" t="str">
        <f t="shared" si="217"/>
        <v/>
      </c>
      <c r="F587" s="1" t="str">
        <f t="shared" si="217"/>
        <v/>
      </c>
      <c r="G587" s="1" t="str">
        <f t="shared" si="217"/>
        <v/>
      </c>
      <c r="H587" s="1" t="str">
        <f t="shared" si="217"/>
        <v/>
      </c>
      <c r="I587" s="1" t="str">
        <f t="shared" si="217"/>
        <v/>
      </c>
      <c r="J587" s="1" t="str">
        <f t="shared" si="217"/>
        <v/>
      </c>
      <c r="K587" s="1" t="str">
        <f t="shared" si="217"/>
        <v/>
      </c>
      <c r="L587" s="1" t="str">
        <f t="shared" si="217"/>
        <v/>
      </c>
      <c r="M587" s="1" t="str">
        <f t="shared" si="217"/>
        <v/>
      </c>
      <c r="N587" s="1" t="str">
        <f t="shared" si="217"/>
        <v/>
      </c>
      <c r="O587" s="1">
        <f t="shared" ref="O587:O590" si="218">SUM(B587:N587)</f>
        <v>0</v>
      </c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>
      <c r="A588" s="1" t="s">
        <v>331</v>
      </c>
      <c r="B588" s="1"/>
      <c r="C588" s="1">
        <f>150</f>
        <v>150</v>
      </c>
      <c r="D588" s="1">
        <v>0.0</v>
      </c>
      <c r="E588" s="1">
        <f>1200</f>
        <v>1200</v>
      </c>
      <c r="F588" s="1">
        <v>0.0</v>
      </c>
      <c r="G588" s="1">
        <f>F588</f>
        <v>0</v>
      </c>
      <c r="H588" s="1">
        <f>200</f>
        <v>200</v>
      </c>
      <c r="I588" s="1">
        <v>0.0</v>
      </c>
      <c r="J588" s="1">
        <f>I588</f>
        <v>0</v>
      </c>
      <c r="K588" s="1">
        <v>200.0</v>
      </c>
      <c r="L588" s="1">
        <v>0.0</v>
      </c>
      <c r="M588" s="1">
        <f>L588</f>
        <v>0</v>
      </c>
      <c r="N588" s="1">
        <v>200.0</v>
      </c>
      <c r="O588" s="1">
        <f t="shared" si="218"/>
        <v>1950</v>
      </c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>
      <c r="A589" s="1" t="s">
        <v>332</v>
      </c>
      <c r="B589" s="1"/>
      <c r="C589" s="1"/>
      <c r="D589" s="1" t="str">
        <f t="shared" ref="D589:J589" si="219">C589</f>
        <v/>
      </c>
      <c r="E589" s="1" t="str">
        <f t="shared" si="219"/>
        <v/>
      </c>
      <c r="F589" s="1" t="str">
        <f t="shared" si="219"/>
        <v/>
      </c>
      <c r="G589" s="1" t="str">
        <f t="shared" si="219"/>
        <v/>
      </c>
      <c r="H589" s="1" t="str">
        <f t="shared" si="219"/>
        <v/>
      </c>
      <c r="I589" s="1" t="str">
        <f t="shared" si="219"/>
        <v/>
      </c>
      <c r="J589" s="1" t="str">
        <f t="shared" si="219"/>
        <v/>
      </c>
      <c r="K589" s="1">
        <v>0.0</v>
      </c>
      <c r="L589" s="1">
        <f t="shared" ref="L589:N589" si="220">K589</f>
        <v>0</v>
      </c>
      <c r="M589" s="1">
        <f t="shared" si="220"/>
        <v>0</v>
      </c>
      <c r="N589" s="1">
        <f t="shared" si="220"/>
        <v>0</v>
      </c>
      <c r="O589" s="1">
        <f t="shared" si="218"/>
        <v>0</v>
      </c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>
      <c r="A590" s="1" t="s">
        <v>333</v>
      </c>
      <c r="B590" s="1"/>
      <c r="C590" s="1">
        <f>35*2</f>
        <v>70</v>
      </c>
      <c r="D590" s="1">
        <f t="shared" ref="D590:N590" si="221">C590</f>
        <v>70</v>
      </c>
      <c r="E590" s="1">
        <f t="shared" si="221"/>
        <v>70</v>
      </c>
      <c r="F590" s="1">
        <f t="shared" si="221"/>
        <v>70</v>
      </c>
      <c r="G590" s="1">
        <f t="shared" si="221"/>
        <v>70</v>
      </c>
      <c r="H590" s="1">
        <f t="shared" si="221"/>
        <v>70</v>
      </c>
      <c r="I590" s="1">
        <f t="shared" si="221"/>
        <v>70</v>
      </c>
      <c r="J590" s="1">
        <f t="shared" si="221"/>
        <v>70</v>
      </c>
      <c r="K590" s="1">
        <f t="shared" si="221"/>
        <v>70</v>
      </c>
      <c r="L590" s="1">
        <f t="shared" si="221"/>
        <v>70</v>
      </c>
      <c r="M590" s="1">
        <f t="shared" si="221"/>
        <v>70</v>
      </c>
      <c r="N590" s="1">
        <f t="shared" si="221"/>
        <v>70</v>
      </c>
      <c r="O590" s="1">
        <f t="shared" si="218"/>
        <v>840</v>
      </c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>
      <c r="A591" s="1"/>
      <c r="B591" s="1"/>
      <c r="C591" s="16" t="s">
        <v>83</v>
      </c>
      <c r="D591" s="16" t="s">
        <v>83</v>
      </c>
      <c r="E591" s="16" t="s">
        <v>83</v>
      </c>
      <c r="F591" s="16" t="s">
        <v>83</v>
      </c>
      <c r="G591" s="16" t="s">
        <v>83</v>
      </c>
      <c r="H591" s="16" t="s">
        <v>83</v>
      </c>
      <c r="I591" s="16" t="s">
        <v>83</v>
      </c>
      <c r="J591" s="16" t="s">
        <v>83</v>
      </c>
      <c r="K591" s="16" t="s">
        <v>83</v>
      </c>
      <c r="L591" s="16" t="s">
        <v>83</v>
      </c>
      <c r="M591" s="16" t="s">
        <v>83</v>
      </c>
      <c r="N591" s="16" t="s">
        <v>83</v>
      </c>
      <c r="O591" s="16" t="s">
        <v>83</v>
      </c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>
      <c r="A592" s="1"/>
      <c r="B592" s="1"/>
      <c r="C592" s="1">
        <f t="shared" ref="C592:O592" si="222">SUM(C587:C591)</f>
        <v>220</v>
      </c>
      <c r="D592" s="1">
        <f t="shared" si="222"/>
        <v>70</v>
      </c>
      <c r="E592" s="1">
        <f t="shared" si="222"/>
        <v>1270</v>
      </c>
      <c r="F592" s="1">
        <f t="shared" si="222"/>
        <v>70</v>
      </c>
      <c r="G592" s="1">
        <f t="shared" si="222"/>
        <v>70</v>
      </c>
      <c r="H592" s="1">
        <f t="shared" si="222"/>
        <v>270</v>
      </c>
      <c r="I592" s="1">
        <f t="shared" si="222"/>
        <v>70</v>
      </c>
      <c r="J592" s="1">
        <f t="shared" si="222"/>
        <v>70</v>
      </c>
      <c r="K592" s="1">
        <f t="shared" si="222"/>
        <v>270</v>
      </c>
      <c r="L592" s="1">
        <f t="shared" si="222"/>
        <v>70</v>
      </c>
      <c r="M592" s="1">
        <f t="shared" si="222"/>
        <v>70</v>
      </c>
      <c r="N592" s="1">
        <f t="shared" si="222"/>
        <v>270</v>
      </c>
      <c r="O592" s="1">
        <f t="shared" si="222"/>
        <v>2790</v>
      </c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>
      <c r="A593" s="1"/>
      <c r="B593" s="1"/>
      <c r="C593" s="16" t="s">
        <v>83</v>
      </c>
      <c r="D593" s="16" t="s">
        <v>83</v>
      </c>
      <c r="E593" s="16" t="s">
        <v>83</v>
      </c>
      <c r="F593" s="16" t="s">
        <v>83</v>
      </c>
      <c r="G593" s="16" t="s">
        <v>83</v>
      </c>
      <c r="H593" s="16" t="s">
        <v>83</v>
      </c>
      <c r="I593" s="16" t="s">
        <v>83</v>
      </c>
      <c r="J593" s="16" t="s">
        <v>83</v>
      </c>
      <c r="K593" s="16" t="s">
        <v>83</v>
      </c>
      <c r="L593" s="16" t="s">
        <v>83</v>
      </c>
      <c r="M593" s="16" t="s">
        <v>83</v>
      </c>
      <c r="N593" s="16" t="s">
        <v>83</v>
      </c>
      <c r="O593" s="16" t="s">
        <v>83</v>
      </c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>
      <c r="A594" s="1" t="s">
        <v>334</v>
      </c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>
      <c r="A595" s="1" t="s">
        <v>335</v>
      </c>
      <c r="B595" s="1"/>
      <c r="C595" s="1">
        <f>75</f>
        <v>75</v>
      </c>
      <c r="D595" s="1">
        <f t="shared" ref="D595:N595" si="223">C595</f>
        <v>75</v>
      </c>
      <c r="E595" s="1">
        <f t="shared" si="223"/>
        <v>75</v>
      </c>
      <c r="F595" s="1">
        <f t="shared" si="223"/>
        <v>75</v>
      </c>
      <c r="G595" s="1">
        <f t="shared" si="223"/>
        <v>75</v>
      </c>
      <c r="H595" s="1">
        <f t="shared" si="223"/>
        <v>75</v>
      </c>
      <c r="I595" s="1">
        <f t="shared" si="223"/>
        <v>75</v>
      </c>
      <c r="J595" s="1">
        <f t="shared" si="223"/>
        <v>75</v>
      </c>
      <c r="K595" s="1">
        <f t="shared" si="223"/>
        <v>75</v>
      </c>
      <c r="L595" s="1">
        <f t="shared" si="223"/>
        <v>75</v>
      </c>
      <c r="M595" s="1">
        <f t="shared" si="223"/>
        <v>75</v>
      </c>
      <c r="N595" s="1">
        <f t="shared" si="223"/>
        <v>75</v>
      </c>
      <c r="O595" s="1">
        <f t="shared" ref="O595:O597" si="225">SUM(B595:N595)</f>
        <v>900</v>
      </c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>
      <c r="A596" s="1" t="s">
        <v>336</v>
      </c>
      <c r="B596" s="1"/>
      <c r="C596" s="1">
        <v>80.0</v>
      </c>
      <c r="D596" s="1">
        <f t="shared" ref="D596:N596" si="224">C596</f>
        <v>80</v>
      </c>
      <c r="E596" s="1">
        <f t="shared" si="224"/>
        <v>80</v>
      </c>
      <c r="F596" s="1">
        <f t="shared" si="224"/>
        <v>80</v>
      </c>
      <c r="G596" s="1">
        <f t="shared" si="224"/>
        <v>80</v>
      </c>
      <c r="H596" s="1">
        <f t="shared" si="224"/>
        <v>80</v>
      </c>
      <c r="I596" s="1">
        <f t="shared" si="224"/>
        <v>80</v>
      </c>
      <c r="J596" s="1">
        <f t="shared" si="224"/>
        <v>80</v>
      </c>
      <c r="K596" s="1">
        <f t="shared" si="224"/>
        <v>80</v>
      </c>
      <c r="L596" s="1">
        <f t="shared" si="224"/>
        <v>80</v>
      </c>
      <c r="M596" s="1">
        <f t="shared" si="224"/>
        <v>80</v>
      </c>
      <c r="N596" s="1">
        <f t="shared" si="224"/>
        <v>80</v>
      </c>
      <c r="O596" s="1">
        <f t="shared" si="225"/>
        <v>960</v>
      </c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>
      <c r="A597" s="1" t="s">
        <v>337</v>
      </c>
      <c r="B597" s="1"/>
      <c r="C597" s="1"/>
      <c r="D597" s="1" t="str">
        <f t="shared" ref="D597:N597" si="226">C597</f>
        <v/>
      </c>
      <c r="E597" s="1" t="str">
        <f t="shared" si="226"/>
        <v/>
      </c>
      <c r="F597" s="1" t="str">
        <f t="shared" si="226"/>
        <v/>
      </c>
      <c r="G597" s="1" t="str">
        <f t="shared" si="226"/>
        <v/>
      </c>
      <c r="H597" s="1" t="str">
        <f t="shared" si="226"/>
        <v/>
      </c>
      <c r="I597" s="1" t="str">
        <f t="shared" si="226"/>
        <v/>
      </c>
      <c r="J597" s="1" t="str">
        <f t="shared" si="226"/>
        <v/>
      </c>
      <c r="K597" s="1" t="str">
        <f t="shared" si="226"/>
        <v/>
      </c>
      <c r="L597" s="1" t="str">
        <f t="shared" si="226"/>
        <v/>
      </c>
      <c r="M597" s="1" t="str">
        <f t="shared" si="226"/>
        <v/>
      </c>
      <c r="N597" s="1" t="str">
        <f t="shared" si="226"/>
        <v/>
      </c>
      <c r="O597" s="1">
        <f t="shared" si="225"/>
        <v>0</v>
      </c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>
      <c r="A598" s="1"/>
      <c r="B598" s="1"/>
      <c r="C598" s="16" t="s">
        <v>83</v>
      </c>
      <c r="D598" s="16" t="s">
        <v>83</v>
      </c>
      <c r="E598" s="16" t="s">
        <v>83</v>
      </c>
      <c r="F598" s="16" t="s">
        <v>83</v>
      </c>
      <c r="G598" s="16" t="s">
        <v>83</v>
      </c>
      <c r="H598" s="16" t="s">
        <v>83</v>
      </c>
      <c r="I598" s="16" t="s">
        <v>83</v>
      </c>
      <c r="J598" s="16" t="s">
        <v>83</v>
      </c>
      <c r="K598" s="16" t="s">
        <v>83</v>
      </c>
      <c r="L598" s="16" t="s">
        <v>83</v>
      </c>
      <c r="M598" s="16" t="s">
        <v>83</v>
      </c>
      <c r="N598" s="16" t="s">
        <v>83</v>
      </c>
      <c r="O598" s="16" t="s">
        <v>83</v>
      </c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>
      <c r="A599" s="1"/>
      <c r="B599" s="1"/>
      <c r="C599" s="1">
        <f t="shared" ref="C599:O599" si="227">SUM(C595:C598)</f>
        <v>155</v>
      </c>
      <c r="D599" s="1">
        <f t="shared" si="227"/>
        <v>155</v>
      </c>
      <c r="E599" s="1">
        <f t="shared" si="227"/>
        <v>155</v>
      </c>
      <c r="F599" s="1">
        <f t="shared" si="227"/>
        <v>155</v>
      </c>
      <c r="G599" s="1">
        <f t="shared" si="227"/>
        <v>155</v>
      </c>
      <c r="H599" s="1">
        <f t="shared" si="227"/>
        <v>155</v>
      </c>
      <c r="I599" s="1">
        <f t="shared" si="227"/>
        <v>155</v>
      </c>
      <c r="J599" s="1">
        <f t="shared" si="227"/>
        <v>155</v>
      </c>
      <c r="K599" s="1">
        <f t="shared" si="227"/>
        <v>155</v>
      </c>
      <c r="L599" s="1">
        <f t="shared" si="227"/>
        <v>155</v>
      </c>
      <c r="M599" s="1">
        <f t="shared" si="227"/>
        <v>155</v>
      </c>
      <c r="N599" s="1">
        <f t="shared" si="227"/>
        <v>155</v>
      </c>
      <c r="O599" s="1">
        <f t="shared" si="227"/>
        <v>1860</v>
      </c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>
      <c r="A600" s="1"/>
      <c r="B600" s="1"/>
      <c r="C600" s="16" t="s">
        <v>83</v>
      </c>
      <c r="D600" s="16" t="s">
        <v>83</v>
      </c>
      <c r="E600" s="16" t="s">
        <v>83</v>
      </c>
      <c r="F600" s="16" t="s">
        <v>83</v>
      </c>
      <c r="G600" s="16" t="s">
        <v>83</v>
      </c>
      <c r="H600" s="16" t="s">
        <v>83</v>
      </c>
      <c r="I600" s="16" t="s">
        <v>83</v>
      </c>
      <c r="J600" s="16" t="s">
        <v>83</v>
      </c>
      <c r="K600" s="16" t="s">
        <v>83</v>
      </c>
      <c r="L600" s="16" t="s">
        <v>83</v>
      </c>
      <c r="M600" s="16" t="s">
        <v>83</v>
      </c>
      <c r="N600" s="16" t="s">
        <v>83</v>
      </c>
      <c r="O600" s="16" t="s">
        <v>83</v>
      </c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>
      <c r="A602" s="1" t="s">
        <v>338</v>
      </c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>
      <c r="A603" s="1" t="s">
        <v>339</v>
      </c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>
      <c r="A604" s="1" t="s">
        <v>340</v>
      </c>
      <c r="B604" s="1"/>
      <c r="C604" s="37">
        <v>18.0</v>
      </c>
      <c r="D604" s="1">
        <f t="shared" ref="D604:N604" si="228">C604</f>
        <v>18</v>
      </c>
      <c r="E604" s="1">
        <f t="shared" si="228"/>
        <v>18</v>
      </c>
      <c r="F604" s="1">
        <f t="shared" si="228"/>
        <v>18</v>
      </c>
      <c r="G604" s="1">
        <f t="shared" si="228"/>
        <v>18</v>
      </c>
      <c r="H604" s="1">
        <f t="shared" si="228"/>
        <v>18</v>
      </c>
      <c r="I604" s="1">
        <f t="shared" si="228"/>
        <v>18</v>
      </c>
      <c r="J604" s="1">
        <f t="shared" si="228"/>
        <v>18</v>
      </c>
      <c r="K604" s="1">
        <f t="shared" si="228"/>
        <v>18</v>
      </c>
      <c r="L604" s="1">
        <f t="shared" si="228"/>
        <v>18</v>
      </c>
      <c r="M604" s="1">
        <f t="shared" si="228"/>
        <v>18</v>
      </c>
      <c r="N604" s="1">
        <f t="shared" si="228"/>
        <v>18</v>
      </c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>
      <c r="A605" s="1" t="s">
        <v>341</v>
      </c>
      <c r="B605" s="1"/>
      <c r="C605" s="1">
        <f>2000</f>
        <v>2000</v>
      </c>
      <c r="D605" s="1">
        <f t="shared" ref="D605:N605" si="229">C605</f>
        <v>2000</v>
      </c>
      <c r="E605" s="1">
        <f t="shared" si="229"/>
        <v>2000</v>
      </c>
      <c r="F605" s="1">
        <f t="shared" si="229"/>
        <v>2000</v>
      </c>
      <c r="G605" s="1">
        <f t="shared" si="229"/>
        <v>2000</v>
      </c>
      <c r="H605" s="1">
        <f t="shared" si="229"/>
        <v>2000</v>
      </c>
      <c r="I605" s="1">
        <f t="shared" si="229"/>
        <v>2000</v>
      </c>
      <c r="J605" s="1">
        <f t="shared" si="229"/>
        <v>2000</v>
      </c>
      <c r="K605" s="1">
        <f t="shared" si="229"/>
        <v>2000</v>
      </c>
      <c r="L605" s="1">
        <f t="shared" si="229"/>
        <v>2000</v>
      </c>
      <c r="M605" s="1">
        <f t="shared" si="229"/>
        <v>2000</v>
      </c>
      <c r="N605" s="1">
        <f t="shared" si="229"/>
        <v>2000</v>
      </c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>
      <c r="A606" s="1"/>
      <c r="B606" s="1"/>
      <c r="C606" s="16" t="s">
        <v>83</v>
      </c>
      <c r="D606" s="16" t="s">
        <v>83</v>
      </c>
      <c r="E606" s="16" t="s">
        <v>83</v>
      </c>
      <c r="F606" s="16" t="s">
        <v>83</v>
      </c>
      <c r="G606" s="16" t="s">
        <v>83</v>
      </c>
      <c r="H606" s="16" t="s">
        <v>83</v>
      </c>
      <c r="I606" s="16" t="s">
        <v>83</v>
      </c>
      <c r="J606" s="16" t="s">
        <v>83</v>
      </c>
      <c r="K606" s="16" t="s">
        <v>83</v>
      </c>
      <c r="L606" s="16" t="s">
        <v>83</v>
      </c>
      <c r="M606" s="16" t="s">
        <v>83</v>
      </c>
      <c r="N606" s="16" t="s">
        <v>83</v>
      </c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>
      <c r="A607" s="1" t="s">
        <v>342</v>
      </c>
      <c r="B607" s="1"/>
      <c r="C607" s="1">
        <f t="shared" ref="C607:N607" si="230">C604*C605/12</f>
        <v>3000</v>
      </c>
      <c r="D607" s="1">
        <f t="shared" si="230"/>
        <v>3000</v>
      </c>
      <c r="E607" s="1">
        <f t="shared" si="230"/>
        <v>3000</v>
      </c>
      <c r="F607" s="1">
        <f t="shared" si="230"/>
        <v>3000</v>
      </c>
      <c r="G607" s="1">
        <f t="shared" si="230"/>
        <v>3000</v>
      </c>
      <c r="H607" s="1">
        <f t="shared" si="230"/>
        <v>3000</v>
      </c>
      <c r="I607" s="1">
        <f t="shared" si="230"/>
        <v>3000</v>
      </c>
      <c r="J607" s="1">
        <f t="shared" si="230"/>
        <v>3000</v>
      </c>
      <c r="K607" s="1">
        <f t="shared" si="230"/>
        <v>3000</v>
      </c>
      <c r="L607" s="1">
        <f t="shared" si="230"/>
        <v>3000</v>
      </c>
      <c r="M607" s="1">
        <f t="shared" si="230"/>
        <v>3000</v>
      </c>
      <c r="N607" s="1">
        <f t="shared" si="230"/>
        <v>3000</v>
      </c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>
      <c r="A608" s="1" t="s">
        <v>343</v>
      </c>
      <c r="B608" s="1"/>
      <c r="C608" s="37"/>
      <c r="D608" s="1" t="str">
        <f t="shared" ref="D608:N608" si="231">C608</f>
        <v/>
      </c>
      <c r="E608" s="1" t="str">
        <f t="shared" si="231"/>
        <v/>
      </c>
      <c r="F608" s="1" t="str">
        <f t="shared" si="231"/>
        <v/>
      </c>
      <c r="G608" s="1" t="str">
        <f t="shared" si="231"/>
        <v/>
      </c>
      <c r="H608" s="1" t="str">
        <f t="shared" si="231"/>
        <v/>
      </c>
      <c r="I608" s="1" t="str">
        <f t="shared" si="231"/>
        <v/>
      </c>
      <c r="J608" s="1" t="str">
        <f t="shared" si="231"/>
        <v/>
      </c>
      <c r="K608" s="1" t="str">
        <f t="shared" si="231"/>
        <v/>
      </c>
      <c r="L608" s="1" t="str">
        <f t="shared" si="231"/>
        <v/>
      </c>
      <c r="M608" s="1" t="str">
        <f t="shared" si="231"/>
        <v/>
      </c>
      <c r="N608" s="1" t="str">
        <f t="shared" si="231"/>
        <v/>
      </c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>
      <c r="A609" s="1" t="s">
        <v>344</v>
      </c>
      <c r="B609" s="1"/>
      <c r="C609" s="1"/>
      <c r="D609" s="1" t="str">
        <f t="shared" ref="D609:N609" si="232">C609</f>
        <v/>
      </c>
      <c r="E609" s="1" t="str">
        <f t="shared" si="232"/>
        <v/>
      </c>
      <c r="F609" s="1" t="str">
        <f t="shared" si="232"/>
        <v/>
      </c>
      <c r="G609" s="1" t="str">
        <f t="shared" si="232"/>
        <v/>
      </c>
      <c r="H609" s="1" t="str">
        <f t="shared" si="232"/>
        <v/>
      </c>
      <c r="I609" s="1" t="str">
        <f t="shared" si="232"/>
        <v/>
      </c>
      <c r="J609" s="1" t="str">
        <f t="shared" si="232"/>
        <v/>
      </c>
      <c r="K609" s="1" t="str">
        <f t="shared" si="232"/>
        <v/>
      </c>
      <c r="L609" s="1" t="str">
        <f t="shared" si="232"/>
        <v/>
      </c>
      <c r="M609" s="1" t="str">
        <f t="shared" si="232"/>
        <v/>
      </c>
      <c r="N609" s="1" t="str">
        <f t="shared" si="232"/>
        <v/>
      </c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>
      <c r="A610" s="1"/>
      <c r="B610" s="1"/>
      <c r="C610" s="16" t="s">
        <v>83</v>
      </c>
      <c r="D610" s="16" t="s">
        <v>83</v>
      </c>
      <c r="E610" s="16" t="s">
        <v>83</v>
      </c>
      <c r="F610" s="16" t="s">
        <v>83</v>
      </c>
      <c r="G610" s="16" t="s">
        <v>83</v>
      </c>
      <c r="H610" s="16" t="s">
        <v>83</v>
      </c>
      <c r="I610" s="16" t="s">
        <v>83</v>
      </c>
      <c r="J610" s="16" t="s">
        <v>83</v>
      </c>
      <c r="K610" s="16" t="s">
        <v>83</v>
      </c>
      <c r="L610" s="16" t="s">
        <v>83</v>
      </c>
      <c r="M610" s="16" t="s">
        <v>83</v>
      </c>
      <c r="N610" s="16" t="s">
        <v>83</v>
      </c>
      <c r="O610" s="16" t="s">
        <v>83</v>
      </c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>
      <c r="A611" s="1"/>
      <c r="B611" s="1"/>
      <c r="C611" s="1">
        <f t="shared" ref="C611:N611" si="233">SUM(C607:C610)</f>
        <v>3000</v>
      </c>
      <c r="D611" s="1">
        <f t="shared" si="233"/>
        <v>3000</v>
      </c>
      <c r="E611" s="1">
        <f t="shared" si="233"/>
        <v>3000</v>
      </c>
      <c r="F611" s="1">
        <f t="shared" si="233"/>
        <v>3000</v>
      </c>
      <c r="G611" s="1">
        <f t="shared" si="233"/>
        <v>3000</v>
      </c>
      <c r="H611" s="1">
        <f t="shared" si="233"/>
        <v>3000</v>
      </c>
      <c r="I611" s="1">
        <f t="shared" si="233"/>
        <v>3000</v>
      </c>
      <c r="J611" s="1">
        <f t="shared" si="233"/>
        <v>3000</v>
      </c>
      <c r="K611" s="1">
        <f t="shared" si="233"/>
        <v>3000</v>
      </c>
      <c r="L611" s="1">
        <f t="shared" si="233"/>
        <v>3000</v>
      </c>
      <c r="M611" s="1">
        <f t="shared" si="233"/>
        <v>3000</v>
      </c>
      <c r="N611" s="1">
        <f t="shared" si="233"/>
        <v>3000</v>
      </c>
      <c r="O611" s="1">
        <f>SUM(B611:N611)</f>
        <v>36000</v>
      </c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>
      <c r="A612" s="1"/>
      <c r="B612" s="1"/>
      <c r="C612" s="16" t="s">
        <v>83</v>
      </c>
      <c r="D612" s="16" t="s">
        <v>83</v>
      </c>
      <c r="E612" s="16" t="s">
        <v>83</v>
      </c>
      <c r="F612" s="16" t="s">
        <v>83</v>
      </c>
      <c r="G612" s="16" t="s">
        <v>83</v>
      </c>
      <c r="H612" s="16" t="s">
        <v>83</v>
      </c>
      <c r="I612" s="16" t="s">
        <v>83</v>
      </c>
      <c r="J612" s="16" t="s">
        <v>83</v>
      </c>
      <c r="K612" s="16" t="s">
        <v>83</v>
      </c>
      <c r="L612" s="16" t="s">
        <v>83</v>
      </c>
      <c r="M612" s="16" t="s">
        <v>83</v>
      </c>
      <c r="N612" s="16" t="s">
        <v>83</v>
      </c>
      <c r="O612" s="16" t="s">
        <v>83</v>
      </c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>
      <c r="A614" s="1" t="s">
        <v>345</v>
      </c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>
      <c r="A615" s="1" t="s">
        <v>346</v>
      </c>
      <c r="B615" s="1"/>
      <c r="C615" s="37">
        <f>300</f>
        <v>300</v>
      </c>
      <c r="D615" s="1">
        <f t="shared" ref="D615:N615" si="234">C615</f>
        <v>300</v>
      </c>
      <c r="E615" s="1">
        <f t="shared" si="234"/>
        <v>300</v>
      </c>
      <c r="F615" s="1">
        <f t="shared" si="234"/>
        <v>300</v>
      </c>
      <c r="G615" s="1">
        <f t="shared" si="234"/>
        <v>300</v>
      </c>
      <c r="H615" s="1">
        <f t="shared" si="234"/>
        <v>300</v>
      </c>
      <c r="I615" s="1">
        <f t="shared" si="234"/>
        <v>300</v>
      </c>
      <c r="J615" s="1">
        <f t="shared" si="234"/>
        <v>300</v>
      </c>
      <c r="K615" s="1">
        <f t="shared" si="234"/>
        <v>300</v>
      </c>
      <c r="L615" s="1">
        <f t="shared" si="234"/>
        <v>300</v>
      </c>
      <c r="M615" s="1">
        <f t="shared" si="234"/>
        <v>300</v>
      </c>
      <c r="N615" s="1">
        <f t="shared" si="234"/>
        <v>300</v>
      </c>
      <c r="O615" s="1">
        <f t="shared" ref="O615:O617" si="236">SUM(C615:N615)</f>
        <v>3600</v>
      </c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>
      <c r="A616" s="1" t="s">
        <v>347</v>
      </c>
      <c r="B616" s="1"/>
      <c r="C616" s="37"/>
      <c r="D616" s="1" t="str">
        <f t="shared" ref="D616:N616" si="235">C616</f>
        <v/>
      </c>
      <c r="E616" s="1" t="str">
        <f t="shared" si="235"/>
        <v/>
      </c>
      <c r="F616" s="1" t="str">
        <f t="shared" si="235"/>
        <v/>
      </c>
      <c r="G616" s="1" t="str">
        <f t="shared" si="235"/>
        <v/>
      </c>
      <c r="H616" s="1" t="str">
        <f t="shared" si="235"/>
        <v/>
      </c>
      <c r="I616" s="1" t="str">
        <f t="shared" si="235"/>
        <v/>
      </c>
      <c r="J616" s="1" t="str">
        <f t="shared" si="235"/>
        <v/>
      </c>
      <c r="K616" s="1" t="str">
        <f t="shared" si="235"/>
        <v/>
      </c>
      <c r="L616" s="1" t="str">
        <f t="shared" si="235"/>
        <v/>
      </c>
      <c r="M616" s="1" t="str">
        <f t="shared" si="235"/>
        <v/>
      </c>
      <c r="N616" s="1" t="str">
        <f t="shared" si="235"/>
        <v/>
      </c>
      <c r="O616" s="1">
        <f t="shared" si="236"/>
        <v>0</v>
      </c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>
      <c r="A617" s="1" t="s">
        <v>348</v>
      </c>
      <c r="B617" s="1"/>
      <c r="C617" s="1">
        <f>90/3</f>
        <v>30</v>
      </c>
      <c r="D617" s="1">
        <f t="shared" ref="D617:N617" si="237">C617</f>
        <v>30</v>
      </c>
      <c r="E617" s="1">
        <f t="shared" si="237"/>
        <v>30</v>
      </c>
      <c r="F617" s="1">
        <f t="shared" si="237"/>
        <v>30</v>
      </c>
      <c r="G617" s="1">
        <f t="shared" si="237"/>
        <v>30</v>
      </c>
      <c r="H617" s="1">
        <f t="shared" si="237"/>
        <v>30</v>
      </c>
      <c r="I617" s="1">
        <f t="shared" si="237"/>
        <v>30</v>
      </c>
      <c r="J617" s="1">
        <f t="shared" si="237"/>
        <v>30</v>
      </c>
      <c r="K617" s="1">
        <f t="shared" si="237"/>
        <v>30</v>
      </c>
      <c r="L617" s="1">
        <f t="shared" si="237"/>
        <v>30</v>
      </c>
      <c r="M617" s="1">
        <f t="shared" si="237"/>
        <v>30</v>
      </c>
      <c r="N617" s="1">
        <f t="shared" si="237"/>
        <v>30</v>
      </c>
      <c r="O617" s="1">
        <f t="shared" si="236"/>
        <v>360</v>
      </c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>
      <c r="A618" s="1"/>
      <c r="B618" s="1"/>
      <c r="C618" s="16" t="s">
        <v>83</v>
      </c>
      <c r="D618" s="16" t="s">
        <v>83</v>
      </c>
      <c r="E618" s="16" t="s">
        <v>83</v>
      </c>
      <c r="F618" s="16" t="s">
        <v>83</v>
      </c>
      <c r="G618" s="16" t="s">
        <v>83</v>
      </c>
      <c r="H618" s="16" t="s">
        <v>83</v>
      </c>
      <c r="I618" s="16" t="s">
        <v>83</v>
      </c>
      <c r="J618" s="16" t="s">
        <v>83</v>
      </c>
      <c r="K618" s="16" t="s">
        <v>83</v>
      </c>
      <c r="L618" s="16" t="s">
        <v>83</v>
      </c>
      <c r="M618" s="16" t="s">
        <v>83</v>
      </c>
      <c r="N618" s="16" t="s">
        <v>83</v>
      </c>
      <c r="O618" s="16" t="s">
        <v>83</v>
      </c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>
      <c r="A619" s="1"/>
      <c r="B619" s="1"/>
      <c r="C619" s="1">
        <f t="shared" ref="C619:O619" si="238">SUM(C615:C618)</f>
        <v>330</v>
      </c>
      <c r="D619" s="1">
        <f t="shared" si="238"/>
        <v>330</v>
      </c>
      <c r="E619" s="1">
        <f t="shared" si="238"/>
        <v>330</v>
      </c>
      <c r="F619" s="1">
        <f t="shared" si="238"/>
        <v>330</v>
      </c>
      <c r="G619" s="1">
        <f t="shared" si="238"/>
        <v>330</v>
      </c>
      <c r="H619" s="1">
        <f t="shared" si="238"/>
        <v>330</v>
      </c>
      <c r="I619" s="1">
        <f t="shared" si="238"/>
        <v>330</v>
      </c>
      <c r="J619" s="1">
        <f t="shared" si="238"/>
        <v>330</v>
      </c>
      <c r="K619" s="1">
        <f t="shared" si="238"/>
        <v>330</v>
      </c>
      <c r="L619" s="1">
        <f t="shared" si="238"/>
        <v>330</v>
      </c>
      <c r="M619" s="1">
        <f t="shared" si="238"/>
        <v>330</v>
      </c>
      <c r="N619" s="1">
        <f t="shared" si="238"/>
        <v>330</v>
      </c>
      <c r="O619" s="1">
        <f t="shared" si="238"/>
        <v>3960</v>
      </c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>
      <c r="A620" s="1"/>
      <c r="B620" s="1"/>
      <c r="C620" s="16" t="s">
        <v>83</v>
      </c>
      <c r="D620" s="16" t="s">
        <v>83</v>
      </c>
      <c r="E620" s="16" t="s">
        <v>83</v>
      </c>
      <c r="F620" s="16" t="s">
        <v>83</v>
      </c>
      <c r="G620" s="16" t="s">
        <v>83</v>
      </c>
      <c r="H620" s="16" t="s">
        <v>83</v>
      </c>
      <c r="I620" s="16" t="s">
        <v>83</v>
      </c>
      <c r="J620" s="16" t="s">
        <v>83</v>
      </c>
      <c r="K620" s="16" t="s">
        <v>83</v>
      </c>
      <c r="L620" s="16" t="s">
        <v>83</v>
      </c>
      <c r="M620" s="16" t="s">
        <v>83</v>
      </c>
      <c r="N620" s="16" t="s">
        <v>83</v>
      </c>
      <c r="O620" s="16" t="s">
        <v>83</v>
      </c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>
      <c r="A622" s="1" t="s">
        <v>349</v>
      </c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>
      <c r="A623" s="1" t="s">
        <v>350</v>
      </c>
      <c r="B623" s="1"/>
      <c r="C623" s="1">
        <f>3000/12</f>
        <v>250</v>
      </c>
      <c r="D623" s="1">
        <f t="shared" ref="D623:N623" si="239">C623</f>
        <v>250</v>
      </c>
      <c r="E623" s="1">
        <f t="shared" si="239"/>
        <v>250</v>
      </c>
      <c r="F623" s="1">
        <f t="shared" si="239"/>
        <v>250</v>
      </c>
      <c r="G623" s="1">
        <f t="shared" si="239"/>
        <v>250</v>
      </c>
      <c r="H623" s="1">
        <f t="shared" si="239"/>
        <v>250</v>
      </c>
      <c r="I623" s="1">
        <f t="shared" si="239"/>
        <v>250</v>
      </c>
      <c r="J623" s="1">
        <f t="shared" si="239"/>
        <v>250</v>
      </c>
      <c r="K623" s="1">
        <f t="shared" si="239"/>
        <v>250</v>
      </c>
      <c r="L623" s="1">
        <f t="shared" si="239"/>
        <v>250</v>
      </c>
      <c r="M623" s="1">
        <f t="shared" si="239"/>
        <v>250</v>
      </c>
      <c r="N623" s="1">
        <f t="shared" si="239"/>
        <v>250</v>
      </c>
      <c r="O623" s="1">
        <f t="shared" ref="O623:O625" si="241">SUM(B623:N623)</f>
        <v>3000</v>
      </c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>
      <c r="A624" s="1" t="s">
        <v>351</v>
      </c>
      <c r="B624" s="1"/>
      <c r="C624" s="1">
        <f>0.025*C534</f>
        <v>40</v>
      </c>
      <c r="D624" s="1">
        <f t="shared" ref="D624:N624" si="240">C624</f>
        <v>40</v>
      </c>
      <c r="E624" s="1">
        <f t="shared" si="240"/>
        <v>40</v>
      </c>
      <c r="F624" s="1">
        <f t="shared" si="240"/>
        <v>40</v>
      </c>
      <c r="G624" s="1">
        <f t="shared" si="240"/>
        <v>40</v>
      </c>
      <c r="H624" s="1">
        <f t="shared" si="240"/>
        <v>40</v>
      </c>
      <c r="I624" s="1">
        <f t="shared" si="240"/>
        <v>40</v>
      </c>
      <c r="J624" s="1">
        <f t="shared" si="240"/>
        <v>40</v>
      </c>
      <c r="K624" s="1">
        <f t="shared" si="240"/>
        <v>40</v>
      </c>
      <c r="L624" s="1">
        <f t="shared" si="240"/>
        <v>40</v>
      </c>
      <c r="M624" s="1">
        <f t="shared" si="240"/>
        <v>40</v>
      </c>
      <c r="N624" s="1">
        <f t="shared" si="240"/>
        <v>40</v>
      </c>
      <c r="O624" s="1">
        <f t="shared" si="241"/>
        <v>480</v>
      </c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>
      <c r="A625" s="1" t="s">
        <v>352</v>
      </c>
      <c r="B625" s="1"/>
      <c r="C625" s="1"/>
      <c r="D625" s="1" t="str">
        <f t="shared" ref="D625:N625" si="242">C625</f>
        <v/>
      </c>
      <c r="E625" s="1" t="str">
        <f t="shared" si="242"/>
        <v/>
      </c>
      <c r="F625" s="1" t="str">
        <f t="shared" si="242"/>
        <v/>
      </c>
      <c r="G625" s="1" t="str">
        <f t="shared" si="242"/>
        <v/>
      </c>
      <c r="H625" s="1" t="str">
        <f t="shared" si="242"/>
        <v/>
      </c>
      <c r="I625" s="1" t="str">
        <f t="shared" si="242"/>
        <v/>
      </c>
      <c r="J625" s="1" t="str">
        <f t="shared" si="242"/>
        <v/>
      </c>
      <c r="K625" s="1" t="str">
        <f t="shared" si="242"/>
        <v/>
      </c>
      <c r="L625" s="1" t="str">
        <f t="shared" si="242"/>
        <v/>
      </c>
      <c r="M625" s="1" t="str">
        <f t="shared" si="242"/>
        <v/>
      </c>
      <c r="N625" s="1" t="str">
        <f t="shared" si="242"/>
        <v/>
      </c>
      <c r="O625" s="1">
        <f t="shared" si="241"/>
        <v>0</v>
      </c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>
      <c r="A626" s="1"/>
      <c r="B626" s="1"/>
      <c r="C626" s="16" t="s">
        <v>83</v>
      </c>
      <c r="D626" s="16" t="s">
        <v>83</v>
      </c>
      <c r="E626" s="16" t="s">
        <v>83</v>
      </c>
      <c r="F626" s="16" t="s">
        <v>83</v>
      </c>
      <c r="G626" s="16" t="s">
        <v>83</v>
      </c>
      <c r="H626" s="16" t="s">
        <v>83</v>
      </c>
      <c r="I626" s="16" t="s">
        <v>83</v>
      </c>
      <c r="J626" s="16" t="s">
        <v>83</v>
      </c>
      <c r="K626" s="16" t="s">
        <v>83</v>
      </c>
      <c r="L626" s="16" t="s">
        <v>83</v>
      </c>
      <c r="M626" s="16" t="s">
        <v>83</v>
      </c>
      <c r="N626" s="16" t="s">
        <v>83</v>
      </c>
      <c r="O626" s="16" t="s">
        <v>83</v>
      </c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>
      <c r="A627" s="1"/>
      <c r="B627" s="1"/>
      <c r="C627" s="1">
        <f t="shared" ref="C627:O627" si="243">SUM(C623:C626)</f>
        <v>290</v>
      </c>
      <c r="D627" s="1">
        <f t="shared" si="243"/>
        <v>290</v>
      </c>
      <c r="E627" s="1">
        <f t="shared" si="243"/>
        <v>290</v>
      </c>
      <c r="F627" s="1">
        <f t="shared" si="243"/>
        <v>290</v>
      </c>
      <c r="G627" s="1">
        <f t="shared" si="243"/>
        <v>290</v>
      </c>
      <c r="H627" s="1">
        <f t="shared" si="243"/>
        <v>290</v>
      </c>
      <c r="I627" s="1">
        <f t="shared" si="243"/>
        <v>290</v>
      </c>
      <c r="J627" s="1">
        <f t="shared" si="243"/>
        <v>290</v>
      </c>
      <c r="K627" s="1">
        <f t="shared" si="243"/>
        <v>290</v>
      </c>
      <c r="L627" s="1">
        <f t="shared" si="243"/>
        <v>290</v>
      </c>
      <c r="M627" s="1">
        <f t="shared" si="243"/>
        <v>290</v>
      </c>
      <c r="N627" s="1">
        <f t="shared" si="243"/>
        <v>290</v>
      </c>
      <c r="O627" s="1">
        <f t="shared" si="243"/>
        <v>3480</v>
      </c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>
      <c r="A628" s="1"/>
      <c r="B628" s="1"/>
      <c r="C628" s="16" t="s">
        <v>83</v>
      </c>
      <c r="D628" s="16" t="s">
        <v>83</v>
      </c>
      <c r="E628" s="16" t="s">
        <v>83</v>
      </c>
      <c r="F628" s="16" t="s">
        <v>83</v>
      </c>
      <c r="G628" s="16" t="s">
        <v>83</v>
      </c>
      <c r="H628" s="16" t="s">
        <v>83</v>
      </c>
      <c r="I628" s="16" t="s">
        <v>83</v>
      </c>
      <c r="J628" s="16" t="s">
        <v>83</v>
      </c>
      <c r="K628" s="16" t="s">
        <v>83</v>
      </c>
      <c r="L628" s="16" t="s">
        <v>83</v>
      </c>
      <c r="M628" s="16" t="s">
        <v>83</v>
      </c>
      <c r="N628" s="16" t="s">
        <v>83</v>
      </c>
      <c r="O628" s="16" t="s">
        <v>83</v>
      </c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>
      <c r="A630" s="1" t="s">
        <v>353</v>
      </c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>
      <c r="A631" s="1" t="s">
        <v>354</v>
      </c>
      <c r="B631" s="1"/>
      <c r="C631" s="1"/>
      <c r="D631" s="1" t="str">
        <f t="shared" ref="D631:N631" si="244">C631</f>
        <v/>
      </c>
      <c r="E631" s="1" t="str">
        <f t="shared" si="244"/>
        <v/>
      </c>
      <c r="F631" s="1" t="str">
        <f t="shared" si="244"/>
        <v/>
      </c>
      <c r="G631" s="1" t="str">
        <f t="shared" si="244"/>
        <v/>
      </c>
      <c r="H631" s="1" t="str">
        <f t="shared" si="244"/>
        <v/>
      </c>
      <c r="I631" s="1" t="str">
        <f t="shared" si="244"/>
        <v/>
      </c>
      <c r="J631" s="1" t="str">
        <f t="shared" si="244"/>
        <v/>
      </c>
      <c r="K631" s="1" t="str">
        <f t="shared" si="244"/>
        <v/>
      </c>
      <c r="L631" s="1" t="str">
        <f t="shared" si="244"/>
        <v/>
      </c>
      <c r="M631" s="1" t="str">
        <f t="shared" si="244"/>
        <v/>
      </c>
      <c r="N631" s="1" t="str">
        <f t="shared" si="244"/>
        <v/>
      </c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>
      <c r="A632" s="1" t="s">
        <v>355</v>
      </c>
      <c r="B632" s="1"/>
      <c r="C632" s="1"/>
      <c r="D632" s="1" t="str">
        <f t="shared" ref="D632:N632" si="245">C632</f>
        <v/>
      </c>
      <c r="E632" s="1" t="str">
        <f t="shared" si="245"/>
        <v/>
      </c>
      <c r="F632" s="1" t="str">
        <f t="shared" si="245"/>
        <v/>
      </c>
      <c r="G632" s="1" t="str">
        <f t="shared" si="245"/>
        <v/>
      </c>
      <c r="H632" s="1" t="str">
        <f t="shared" si="245"/>
        <v/>
      </c>
      <c r="I632" s="1" t="str">
        <f t="shared" si="245"/>
        <v/>
      </c>
      <c r="J632" s="1" t="str">
        <f t="shared" si="245"/>
        <v/>
      </c>
      <c r="K632" s="1" t="str">
        <f t="shared" si="245"/>
        <v/>
      </c>
      <c r="L632" s="1" t="str">
        <f t="shared" si="245"/>
        <v/>
      </c>
      <c r="M632" s="1" t="str">
        <f t="shared" si="245"/>
        <v/>
      </c>
      <c r="N632" s="1" t="str">
        <f t="shared" si="245"/>
        <v/>
      </c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>
      <c r="A633" s="1" t="s">
        <v>356</v>
      </c>
      <c r="B633" s="1"/>
      <c r="C633" s="1"/>
      <c r="D633" s="1" t="str">
        <f t="shared" ref="D633:N633" si="246">C633</f>
        <v/>
      </c>
      <c r="E633" s="1" t="str">
        <f t="shared" si="246"/>
        <v/>
      </c>
      <c r="F633" s="1" t="str">
        <f t="shared" si="246"/>
        <v/>
      </c>
      <c r="G633" s="1" t="str">
        <f t="shared" si="246"/>
        <v/>
      </c>
      <c r="H633" s="1" t="str">
        <f t="shared" si="246"/>
        <v/>
      </c>
      <c r="I633" s="1" t="str">
        <f t="shared" si="246"/>
        <v/>
      </c>
      <c r="J633" s="1" t="str">
        <f t="shared" si="246"/>
        <v/>
      </c>
      <c r="K633" s="1" t="str">
        <f t="shared" si="246"/>
        <v/>
      </c>
      <c r="L633" s="1" t="str">
        <f t="shared" si="246"/>
        <v/>
      </c>
      <c r="M633" s="1" t="str">
        <f t="shared" si="246"/>
        <v/>
      </c>
      <c r="N633" s="1" t="str">
        <f t="shared" si="246"/>
        <v/>
      </c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>
      <c r="A634" s="1"/>
      <c r="B634" s="1"/>
      <c r="C634" s="16" t="s">
        <v>83</v>
      </c>
      <c r="D634" s="16" t="s">
        <v>83</v>
      </c>
      <c r="E634" s="16" t="s">
        <v>83</v>
      </c>
      <c r="F634" s="16" t="s">
        <v>83</v>
      </c>
      <c r="G634" s="16" t="s">
        <v>83</v>
      </c>
      <c r="H634" s="16" t="s">
        <v>83</v>
      </c>
      <c r="I634" s="16" t="s">
        <v>83</v>
      </c>
      <c r="J634" s="16" t="s">
        <v>83</v>
      </c>
      <c r="K634" s="16" t="s">
        <v>83</v>
      </c>
      <c r="L634" s="16" t="s">
        <v>83</v>
      </c>
      <c r="M634" s="16" t="s">
        <v>83</v>
      </c>
      <c r="N634" s="16" t="s">
        <v>83</v>
      </c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>
      <c r="A635" s="1"/>
      <c r="B635" s="1"/>
      <c r="C635" s="1">
        <f t="shared" ref="C635:N635" si="247">SUM(C631:C634)</f>
        <v>0</v>
      </c>
      <c r="D635" s="1">
        <f t="shared" si="247"/>
        <v>0</v>
      </c>
      <c r="E635" s="1">
        <f t="shared" si="247"/>
        <v>0</v>
      </c>
      <c r="F635" s="1">
        <f t="shared" si="247"/>
        <v>0</v>
      </c>
      <c r="G635" s="1">
        <f t="shared" si="247"/>
        <v>0</v>
      </c>
      <c r="H635" s="1">
        <f t="shared" si="247"/>
        <v>0</v>
      </c>
      <c r="I635" s="1">
        <f t="shared" si="247"/>
        <v>0</v>
      </c>
      <c r="J635" s="1">
        <f t="shared" si="247"/>
        <v>0</v>
      </c>
      <c r="K635" s="1">
        <f t="shared" si="247"/>
        <v>0</v>
      </c>
      <c r="L635" s="1">
        <f t="shared" si="247"/>
        <v>0</v>
      </c>
      <c r="M635" s="1">
        <f t="shared" si="247"/>
        <v>0</v>
      </c>
      <c r="N635" s="1">
        <f t="shared" si="247"/>
        <v>0</v>
      </c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>
      <c r="A636" s="1" t="s">
        <v>357</v>
      </c>
      <c r="B636" s="1"/>
      <c r="C636" s="1"/>
      <c r="D636" s="1" t="str">
        <f t="shared" ref="D636:N636" si="248">C636</f>
        <v/>
      </c>
      <c r="E636" s="1" t="str">
        <f t="shared" si="248"/>
        <v/>
      </c>
      <c r="F636" s="1" t="str">
        <f t="shared" si="248"/>
        <v/>
      </c>
      <c r="G636" s="1" t="str">
        <f t="shared" si="248"/>
        <v/>
      </c>
      <c r="H636" s="1" t="str">
        <f t="shared" si="248"/>
        <v/>
      </c>
      <c r="I636" s="1" t="str">
        <f t="shared" si="248"/>
        <v/>
      </c>
      <c r="J636" s="1" t="str">
        <f t="shared" si="248"/>
        <v/>
      </c>
      <c r="K636" s="1" t="str">
        <f t="shared" si="248"/>
        <v/>
      </c>
      <c r="L636" s="1" t="str">
        <f t="shared" si="248"/>
        <v/>
      </c>
      <c r="M636" s="1" t="str">
        <f t="shared" si="248"/>
        <v/>
      </c>
      <c r="N636" s="1" t="str">
        <f t="shared" si="248"/>
        <v/>
      </c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>
      <c r="A637" s="1"/>
      <c r="B637" s="1"/>
      <c r="C637" s="16" t="s">
        <v>83</v>
      </c>
      <c r="D637" s="16" t="s">
        <v>83</v>
      </c>
      <c r="E637" s="16" t="s">
        <v>83</v>
      </c>
      <c r="F637" s="16" t="s">
        <v>83</v>
      </c>
      <c r="G637" s="16" t="s">
        <v>83</v>
      </c>
      <c r="H637" s="16" t="s">
        <v>83</v>
      </c>
      <c r="I637" s="16" t="s">
        <v>83</v>
      </c>
      <c r="J637" s="16" t="s">
        <v>83</v>
      </c>
      <c r="K637" s="16" t="s">
        <v>83</v>
      </c>
      <c r="L637" s="16" t="s">
        <v>83</v>
      </c>
      <c r="M637" s="16" t="s">
        <v>83</v>
      </c>
      <c r="N637" s="16" t="s">
        <v>83</v>
      </c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>
      <c r="A638" s="1"/>
      <c r="B638" s="1"/>
      <c r="C638" s="1">
        <f t="shared" ref="C638:N638" si="249">C635*C636</f>
        <v>0</v>
      </c>
      <c r="D638" s="1">
        <f t="shared" si="249"/>
        <v>0</v>
      </c>
      <c r="E638" s="1">
        <f t="shared" si="249"/>
        <v>0</v>
      </c>
      <c r="F638" s="1">
        <f t="shared" si="249"/>
        <v>0</v>
      </c>
      <c r="G638" s="1">
        <f t="shared" si="249"/>
        <v>0</v>
      </c>
      <c r="H638" s="1">
        <f t="shared" si="249"/>
        <v>0</v>
      </c>
      <c r="I638" s="1">
        <f t="shared" si="249"/>
        <v>0</v>
      </c>
      <c r="J638" s="1">
        <f t="shared" si="249"/>
        <v>0</v>
      </c>
      <c r="K638" s="1">
        <f t="shared" si="249"/>
        <v>0</v>
      </c>
      <c r="L638" s="1">
        <f t="shared" si="249"/>
        <v>0</v>
      </c>
      <c r="M638" s="1">
        <f t="shared" si="249"/>
        <v>0</v>
      </c>
      <c r="N638" s="1">
        <f t="shared" si="249"/>
        <v>0</v>
      </c>
      <c r="O638" s="1">
        <f>SUM(B638:N638)</f>
        <v>0</v>
      </c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>
      <c r="A639" s="1"/>
      <c r="B639" s="1"/>
      <c r="C639" s="16" t="s">
        <v>83</v>
      </c>
      <c r="D639" s="16" t="s">
        <v>83</v>
      </c>
      <c r="E639" s="16" t="s">
        <v>83</v>
      </c>
      <c r="F639" s="16" t="s">
        <v>83</v>
      </c>
      <c r="G639" s="16" t="s">
        <v>83</v>
      </c>
      <c r="H639" s="16" t="s">
        <v>83</v>
      </c>
      <c r="I639" s="16" t="s">
        <v>83</v>
      </c>
      <c r="J639" s="16" t="s">
        <v>83</v>
      </c>
      <c r="K639" s="16" t="s">
        <v>83</v>
      </c>
      <c r="L639" s="16" t="s">
        <v>83</v>
      </c>
      <c r="M639" s="16" t="s">
        <v>83</v>
      </c>
      <c r="N639" s="16" t="s">
        <v>83</v>
      </c>
      <c r="O639" s="16" t="s">
        <v>83</v>
      </c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>
      <c r="A641" s="1" t="s">
        <v>358</v>
      </c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>
      <c r="A642" s="1" t="s">
        <v>359</v>
      </c>
      <c r="B642" s="1"/>
      <c r="C642" s="1"/>
      <c r="D642" s="1" t="str">
        <f t="shared" ref="D642:N642" si="250">C642</f>
        <v/>
      </c>
      <c r="E642" s="1" t="str">
        <f t="shared" si="250"/>
        <v/>
      </c>
      <c r="F642" s="1" t="str">
        <f t="shared" si="250"/>
        <v/>
      </c>
      <c r="G642" s="1" t="str">
        <f t="shared" si="250"/>
        <v/>
      </c>
      <c r="H642" s="1" t="str">
        <f t="shared" si="250"/>
        <v/>
      </c>
      <c r="I642" s="1" t="str">
        <f t="shared" si="250"/>
        <v/>
      </c>
      <c r="J642" s="1" t="str">
        <f t="shared" si="250"/>
        <v/>
      </c>
      <c r="K642" s="1" t="str">
        <f t="shared" si="250"/>
        <v/>
      </c>
      <c r="L642" s="1" t="str">
        <f t="shared" si="250"/>
        <v/>
      </c>
      <c r="M642" s="1" t="str">
        <f t="shared" si="250"/>
        <v/>
      </c>
      <c r="N642" s="1" t="str">
        <f t="shared" si="250"/>
        <v/>
      </c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>
      <c r="A643" s="1" t="s">
        <v>360</v>
      </c>
      <c r="B643" s="1"/>
      <c r="C643" s="1"/>
      <c r="D643" s="1" t="str">
        <f t="shared" ref="D643:N643" si="251">C643</f>
        <v/>
      </c>
      <c r="E643" s="1" t="str">
        <f t="shared" si="251"/>
        <v/>
      </c>
      <c r="F643" s="1" t="str">
        <f t="shared" si="251"/>
        <v/>
      </c>
      <c r="G643" s="1" t="str">
        <f t="shared" si="251"/>
        <v/>
      </c>
      <c r="H643" s="1" t="str">
        <f t="shared" si="251"/>
        <v/>
      </c>
      <c r="I643" s="1" t="str">
        <f t="shared" si="251"/>
        <v/>
      </c>
      <c r="J643" s="1" t="str">
        <f t="shared" si="251"/>
        <v/>
      </c>
      <c r="K643" s="1" t="str">
        <f t="shared" si="251"/>
        <v/>
      </c>
      <c r="L643" s="1" t="str">
        <f t="shared" si="251"/>
        <v/>
      </c>
      <c r="M643" s="1" t="str">
        <f t="shared" si="251"/>
        <v/>
      </c>
      <c r="N643" s="1" t="str">
        <f t="shared" si="251"/>
        <v/>
      </c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>
      <c r="A644" s="1"/>
      <c r="B644" s="1"/>
      <c r="C644" s="16" t="s">
        <v>83</v>
      </c>
      <c r="D644" s="16" t="s">
        <v>83</v>
      </c>
      <c r="E644" s="16" t="s">
        <v>83</v>
      </c>
      <c r="F644" s="16" t="s">
        <v>83</v>
      </c>
      <c r="G644" s="16" t="s">
        <v>83</v>
      </c>
      <c r="H644" s="16" t="s">
        <v>83</v>
      </c>
      <c r="I644" s="16" t="s">
        <v>83</v>
      </c>
      <c r="J644" s="16" t="s">
        <v>83</v>
      </c>
      <c r="K644" s="16" t="s">
        <v>83</v>
      </c>
      <c r="L644" s="16" t="s">
        <v>83</v>
      </c>
      <c r="M644" s="16" t="s">
        <v>83</v>
      </c>
      <c r="N644" s="16" t="s">
        <v>83</v>
      </c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>
      <c r="A645" s="1"/>
      <c r="B645" s="1"/>
      <c r="C645" s="1">
        <f t="shared" ref="C645:N645" si="252">SUM(C641:C644)</f>
        <v>0</v>
      </c>
      <c r="D645" s="1">
        <f t="shared" si="252"/>
        <v>0</v>
      </c>
      <c r="E645" s="1">
        <f t="shared" si="252"/>
        <v>0</v>
      </c>
      <c r="F645" s="1">
        <f t="shared" si="252"/>
        <v>0</v>
      </c>
      <c r="G645" s="1">
        <f t="shared" si="252"/>
        <v>0</v>
      </c>
      <c r="H645" s="1">
        <f t="shared" si="252"/>
        <v>0</v>
      </c>
      <c r="I645" s="1">
        <f t="shared" si="252"/>
        <v>0</v>
      </c>
      <c r="J645" s="1">
        <f t="shared" si="252"/>
        <v>0</v>
      </c>
      <c r="K645" s="1">
        <f t="shared" si="252"/>
        <v>0</v>
      </c>
      <c r="L645" s="1">
        <f t="shared" si="252"/>
        <v>0</v>
      </c>
      <c r="M645" s="1">
        <f t="shared" si="252"/>
        <v>0</v>
      </c>
      <c r="N645" s="1">
        <f t="shared" si="252"/>
        <v>0</v>
      </c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>
      <c r="A646" s="1" t="s">
        <v>357</v>
      </c>
      <c r="B646" s="1"/>
      <c r="C646" s="1"/>
      <c r="D646" s="1" t="str">
        <f t="shared" ref="D646:N646" si="253">C646</f>
        <v/>
      </c>
      <c r="E646" s="1" t="str">
        <f t="shared" si="253"/>
        <v/>
      </c>
      <c r="F646" s="1" t="str">
        <f t="shared" si="253"/>
        <v/>
      </c>
      <c r="G646" s="1" t="str">
        <f t="shared" si="253"/>
        <v/>
      </c>
      <c r="H646" s="1" t="str">
        <f t="shared" si="253"/>
        <v/>
      </c>
      <c r="I646" s="1" t="str">
        <f t="shared" si="253"/>
        <v/>
      </c>
      <c r="J646" s="1" t="str">
        <f t="shared" si="253"/>
        <v/>
      </c>
      <c r="K646" s="1" t="str">
        <f t="shared" si="253"/>
        <v/>
      </c>
      <c r="L646" s="1" t="str">
        <f t="shared" si="253"/>
        <v/>
      </c>
      <c r="M646" s="1" t="str">
        <f t="shared" si="253"/>
        <v/>
      </c>
      <c r="N646" s="1" t="str">
        <f t="shared" si="253"/>
        <v/>
      </c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>
      <c r="A647" s="1"/>
      <c r="B647" s="1"/>
      <c r="C647" s="16" t="s">
        <v>83</v>
      </c>
      <c r="D647" s="16" t="s">
        <v>83</v>
      </c>
      <c r="E647" s="16" t="s">
        <v>83</v>
      </c>
      <c r="F647" s="16" t="s">
        <v>83</v>
      </c>
      <c r="G647" s="16" t="s">
        <v>83</v>
      </c>
      <c r="H647" s="16" t="s">
        <v>83</v>
      </c>
      <c r="I647" s="16" t="s">
        <v>83</v>
      </c>
      <c r="J647" s="16" t="s">
        <v>83</v>
      </c>
      <c r="K647" s="16" t="s">
        <v>83</v>
      </c>
      <c r="L647" s="16" t="s">
        <v>83</v>
      </c>
      <c r="M647" s="16" t="s">
        <v>83</v>
      </c>
      <c r="N647" s="16" t="s">
        <v>83</v>
      </c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>
      <c r="A648" s="1"/>
      <c r="B648" s="1"/>
      <c r="C648" s="1">
        <f t="shared" ref="C648:N648" si="254">C645*C646</f>
        <v>0</v>
      </c>
      <c r="D648" s="1">
        <f t="shared" si="254"/>
        <v>0</v>
      </c>
      <c r="E648" s="1">
        <f t="shared" si="254"/>
        <v>0</v>
      </c>
      <c r="F648" s="1">
        <f t="shared" si="254"/>
        <v>0</v>
      </c>
      <c r="G648" s="1">
        <f t="shared" si="254"/>
        <v>0</v>
      </c>
      <c r="H648" s="1">
        <f t="shared" si="254"/>
        <v>0</v>
      </c>
      <c r="I648" s="1">
        <f t="shared" si="254"/>
        <v>0</v>
      </c>
      <c r="J648" s="1">
        <f t="shared" si="254"/>
        <v>0</v>
      </c>
      <c r="K648" s="1">
        <f t="shared" si="254"/>
        <v>0</v>
      </c>
      <c r="L648" s="1">
        <f t="shared" si="254"/>
        <v>0</v>
      </c>
      <c r="M648" s="1">
        <f t="shared" si="254"/>
        <v>0</v>
      </c>
      <c r="N648" s="1">
        <f t="shared" si="254"/>
        <v>0</v>
      </c>
      <c r="O648" s="1">
        <f>SUM(B648:N648)</f>
        <v>0</v>
      </c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>
      <c r="A649" s="1"/>
      <c r="B649" s="1"/>
      <c r="C649" s="16" t="s">
        <v>83</v>
      </c>
      <c r="D649" s="16" t="s">
        <v>83</v>
      </c>
      <c r="E649" s="16" t="s">
        <v>83</v>
      </c>
      <c r="F649" s="16" t="s">
        <v>83</v>
      </c>
      <c r="G649" s="16" t="s">
        <v>83</v>
      </c>
      <c r="H649" s="16" t="s">
        <v>83</v>
      </c>
      <c r="I649" s="16" t="s">
        <v>83</v>
      </c>
      <c r="J649" s="16" t="s">
        <v>83</v>
      </c>
      <c r="K649" s="16" t="s">
        <v>83</v>
      </c>
      <c r="L649" s="16" t="s">
        <v>83</v>
      </c>
      <c r="M649" s="16" t="s">
        <v>83</v>
      </c>
      <c r="N649" s="16" t="s">
        <v>83</v>
      </c>
      <c r="O649" s="16" t="s">
        <v>83</v>
      </c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>
      <c r="A651" s="1" t="s">
        <v>361</v>
      </c>
      <c r="B651" s="1"/>
      <c r="C651" s="1">
        <f t="shared" ref="C651:O651" si="255">C648+C638</f>
        <v>0</v>
      </c>
      <c r="D651" s="1">
        <f t="shared" si="255"/>
        <v>0</v>
      </c>
      <c r="E651" s="1">
        <f t="shared" si="255"/>
        <v>0</v>
      </c>
      <c r="F651" s="1">
        <f t="shared" si="255"/>
        <v>0</v>
      </c>
      <c r="G651" s="1">
        <f t="shared" si="255"/>
        <v>0</v>
      </c>
      <c r="H651" s="1">
        <f t="shared" si="255"/>
        <v>0</v>
      </c>
      <c r="I651" s="1">
        <f t="shared" si="255"/>
        <v>0</v>
      </c>
      <c r="J651" s="1">
        <f t="shared" si="255"/>
        <v>0</v>
      </c>
      <c r="K651" s="1">
        <f t="shared" si="255"/>
        <v>0</v>
      </c>
      <c r="L651" s="1">
        <f t="shared" si="255"/>
        <v>0</v>
      </c>
      <c r="M651" s="1">
        <f t="shared" si="255"/>
        <v>0</v>
      </c>
      <c r="N651" s="1">
        <f t="shared" si="255"/>
        <v>0</v>
      </c>
      <c r="O651" s="1">
        <f t="shared" si="255"/>
        <v>0</v>
      </c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>
      <c r="A652" s="1"/>
      <c r="B652" s="1"/>
      <c r="C652" s="16" t="s">
        <v>83</v>
      </c>
      <c r="D652" s="16" t="s">
        <v>83</v>
      </c>
      <c r="E652" s="16" t="s">
        <v>83</v>
      </c>
      <c r="F652" s="16" t="s">
        <v>83</v>
      </c>
      <c r="G652" s="16" t="s">
        <v>83</v>
      </c>
      <c r="H652" s="16" t="s">
        <v>83</v>
      </c>
      <c r="I652" s="16" t="s">
        <v>83</v>
      </c>
      <c r="J652" s="16" t="s">
        <v>83</v>
      </c>
      <c r="K652" s="16" t="s">
        <v>83</v>
      </c>
      <c r="L652" s="16" t="s">
        <v>83</v>
      </c>
      <c r="M652" s="16" t="s">
        <v>83</v>
      </c>
      <c r="N652" s="16" t="s">
        <v>83</v>
      </c>
      <c r="O652" s="16" t="s">
        <v>83</v>
      </c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>
      <c r="A654" s="1" t="s">
        <v>362</v>
      </c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>
      <c r="A655" s="1" t="s">
        <v>363</v>
      </c>
      <c r="B655" s="1"/>
      <c r="C655" s="39">
        <v>0.2</v>
      </c>
      <c r="D655" s="39">
        <f t="shared" ref="D655:N655" si="256">C655</f>
        <v>0.2</v>
      </c>
      <c r="E655" s="39">
        <f t="shared" si="256"/>
        <v>0.2</v>
      </c>
      <c r="F655" s="39">
        <f t="shared" si="256"/>
        <v>0.2</v>
      </c>
      <c r="G655" s="39">
        <f t="shared" si="256"/>
        <v>0.2</v>
      </c>
      <c r="H655" s="39">
        <f t="shared" si="256"/>
        <v>0.2</v>
      </c>
      <c r="I655" s="39">
        <f t="shared" si="256"/>
        <v>0.2</v>
      </c>
      <c r="J655" s="39">
        <f t="shared" si="256"/>
        <v>0.2</v>
      </c>
      <c r="K655" s="39">
        <f t="shared" si="256"/>
        <v>0.2</v>
      </c>
      <c r="L655" s="39">
        <f t="shared" si="256"/>
        <v>0.2</v>
      </c>
      <c r="M655" s="39">
        <f t="shared" si="256"/>
        <v>0.2</v>
      </c>
      <c r="N655" s="39">
        <f t="shared" si="256"/>
        <v>0.2</v>
      </c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>
      <c r="A656" s="1" t="s">
        <v>364</v>
      </c>
      <c r="B656" s="1"/>
      <c r="C656" s="1">
        <v>0.02</v>
      </c>
      <c r="D656" s="39">
        <f t="shared" ref="D656:N656" si="257">C656</f>
        <v>0.02</v>
      </c>
      <c r="E656" s="39">
        <f t="shared" si="257"/>
        <v>0.02</v>
      </c>
      <c r="F656" s="39">
        <f t="shared" si="257"/>
        <v>0.02</v>
      </c>
      <c r="G656" s="39">
        <f t="shared" si="257"/>
        <v>0.02</v>
      </c>
      <c r="H656" s="39">
        <f t="shared" si="257"/>
        <v>0.02</v>
      </c>
      <c r="I656" s="39">
        <f t="shared" si="257"/>
        <v>0.02</v>
      </c>
      <c r="J656" s="39">
        <f t="shared" si="257"/>
        <v>0.02</v>
      </c>
      <c r="K656" s="39">
        <f t="shared" si="257"/>
        <v>0.02</v>
      </c>
      <c r="L656" s="39">
        <f t="shared" si="257"/>
        <v>0.02</v>
      </c>
      <c r="M656" s="39">
        <f t="shared" si="257"/>
        <v>0.02</v>
      </c>
      <c r="N656" s="39">
        <f t="shared" si="257"/>
        <v>0.02</v>
      </c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>
      <c r="A657" s="1"/>
      <c r="B657" s="1"/>
      <c r="C657" s="16" t="s">
        <v>83</v>
      </c>
      <c r="D657" s="16" t="s">
        <v>83</v>
      </c>
      <c r="E657" s="16" t="s">
        <v>83</v>
      </c>
      <c r="F657" s="16" t="s">
        <v>83</v>
      </c>
      <c r="G657" s="16" t="s">
        <v>83</v>
      </c>
      <c r="H657" s="16" t="s">
        <v>83</v>
      </c>
      <c r="I657" s="16" t="s">
        <v>83</v>
      </c>
      <c r="J657" s="16" t="s">
        <v>83</v>
      </c>
      <c r="K657" s="16" t="s">
        <v>83</v>
      </c>
      <c r="L657" s="16" t="s">
        <v>83</v>
      </c>
      <c r="M657" s="16" t="s">
        <v>83</v>
      </c>
      <c r="N657" s="16" t="s">
        <v>83</v>
      </c>
      <c r="O657" s="16" t="s">
        <v>83</v>
      </c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>
      <c r="A658" s="1"/>
      <c r="B658" s="1"/>
      <c r="C658" s="1">
        <f t="shared" ref="C658:N658" si="258">C447*C655*C656</f>
        <v>86.4</v>
      </c>
      <c r="D658" s="1">
        <f t="shared" si="258"/>
        <v>57.6</v>
      </c>
      <c r="E658" s="1">
        <f t="shared" si="258"/>
        <v>78.4</v>
      </c>
      <c r="F658" s="1">
        <f t="shared" si="258"/>
        <v>102.4</v>
      </c>
      <c r="G658" s="1">
        <f t="shared" si="258"/>
        <v>115.2</v>
      </c>
      <c r="H658" s="1">
        <f t="shared" si="258"/>
        <v>80</v>
      </c>
      <c r="I658" s="1">
        <f t="shared" si="258"/>
        <v>80</v>
      </c>
      <c r="J658" s="1">
        <f t="shared" si="258"/>
        <v>64</v>
      </c>
      <c r="K658" s="1">
        <f t="shared" si="258"/>
        <v>128</v>
      </c>
      <c r="L658" s="1">
        <f t="shared" si="258"/>
        <v>160</v>
      </c>
      <c r="M658" s="1">
        <f t="shared" si="258"/>
        <v>224</v>
      </c>
      <c r="N658" s="1">
        <f t="shared" si="258"/>
        <v>304</v>
      </c>
      <c r="O658" s="1">
        <f t="shared" ref="O658:O659" si="260">SUM(C658:N658)</f>
        <v>1480</v>
      </c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>
      <c r="A659" s="1" t="s">
        <v>365</v>
      </c>
      <c r="B659" s="1"/>
      <c r="C659" s="1">
        <f>20</f>
        <v>20</v>
      </c>
      <c r="D659" s="1">
        <f t="shared" ref="D659:N659" si="259">C659</f>
        <v>20</v>
      </c>
      <c r="E659" s="1">
        <f t="shared" si="259"/>
        <v>20</v>
      </c>
      <c r="F659" s="1">
        <f t="shared" si="259"/>
        <v>20</v>
      </c>
      <c r="G659" s="1">
        <f t="shared" si="259"/>
        <v>20</v>
      </c>
      <c r="H659" s="1">
        <f t="shared" si="259"/>
        <v>20</v>
      </c>
      <c r="I659" s="1">
        <f t="shared" si="259"/>
        <v>20</v>
      </c>
      <c r="J659" s="1">
        <f t="shared" si="259"/>
        <v>20</v>
      </c>
      <c r="K659" s="1">
        <f t="shared" si="259"/>
        <v>20</v>
      </c>
      <c r="L659" s="1">
        <f t="shared" si="259"/>
        <v>20</v>
      </c>
      <c r="M659" s="1">
        <f t="shared" si="259"/>
        <v>20</v>
      </c>
      <c r="N659" s="1">
        <f t="shared" si="259"/>
        <v>20</v>
      </c>
      <c r="O659" s="1">
        <f t="shared" si="260"/>
        <v>240</v>
      </c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>
      <c r="A660" s="1"/>
      <c r="B660" s="1"/>
      <c r="C660" s="16" t="s">
        <v>83</v>
      </c>
      <c r="D660" s="16" t="s">
        <v>83</v>
      </c>
      <c r="E660" s="16" t="s">
        <v>83</v>
      </c>
      <c r="F660" s="16" t="s">
        <v>83</v>
      </c>
      <c r="G660" s="16" t="s">
        <v>83</v>
      </c>
      <c r="H660" s="16" t="s">
        <v>83</v>
      </c>
      <c r="I660" s="16" t="s">
        <v>83</v>
      </c>
      <c r="J660" s="16" t="s">
        <v>83</v>
      </c>
      <c r="K660" s="16" t="s">
        <v>83</v>
      </c>
      <c r="L660" s="16" t="s">
        <v>83</v>
      </c>
      <c r="M660" s="16" t="s">
        <v>83</v>
      </c>
      <c r="N660" s="16" t="s">
        <v>83</v>
      </c>
      <c r="O660" s="16" t="s">
        <v>83</v>
      </c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>
      <c r="A661" s="1"/>
      <c r="B661" s="1"/>
      <c r="C661" s="1">
        <f t="shared" ref="C661:O661" si="261">SUM(C658:C660)</f>
        <v>106.4</v>
      </c>
      <c r="D661" s="1">
        <f t="shared" si="261"/>
        <v>77.6</v>
      </c>
      <c r="E661" s="1">
        <f t="shared" si="261"/>
        <v>98.4</v>
      </c>
      <c r="F661" s="1">
        <f t="shared" si="261"/>
        <v>122.4</v>
      </c>
      <c r="G661" s="1">
        <f t="shared" si="261"/>
        <v>135.2</v>
      </c>
      <c r="H661" s="1">
        <f t="shared" si="261"/>
        <v>100</v>
      </c>
      <c r="I661" s="1">
        <f t="shared" si="261"/>
        <v>100</v>
      </c>
      <c r="J661" s="1">
        <f t="shared" si="261"/>
        <v>84</v>
      </c>
      <c r="K661" s="1">
        <f t="shared" si="261"/>
        <v>148</v>
      </c>
      <c r="L661" s="1">
        <f t="shared" si="261"/>
        <v>180</v>
      </c>
      <c r="M661" s="1">
        <f t="shared" si="261"/>
        <v>244</v>
      </c>
      <c r="N661" s="1">
        <f t="shared" si="261"/>
        <v>324</v>
      </c>
      <c r="O661" s="1">
        <f t="shared" si="261"/>
        <v>1720</v>
      </c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>
      <c r="A662" s="1"/>
      <c r="B662" s="1"/>
      <c r="C662" s="16" t="s">
        <v>83</v>
      </c>
      <c r="D662" s="16" t="s">
        <v>83</v>
      </c>
      <c r="E662" s="16" t="s">
        <v>83</v>
      </c>
      <c r="F662" s="16" t="s">
        <v>83</v>
      </c>
      <c r="G662" s="16" t="s">
        <v>83</v>
      </c>
      <c r="H662" s="16" t="s">
        <v>83</v>
      </c>
      <c r="I662" s="16" t="s">
        <v>83</v>
      </c>
      <c r="J662" s="16" t="s">
        <v>83</v>
      </c>
      <c r="K662" s="16" t="s">
        <v>83</v>
      </c>
      <c r="L662" s="16" t="s">
        <v>83</v>
      </c>
      <c r="M662" s="16" t="s">
        <v>83</v>
      </c>
      <c r="N662" s="16" t="s">
        <v>83</v>
      </c>
      <c r="O662" s="16" t="s">
        <v>83</v>
      </c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>
      <c r="A664" s="1" t="s">
        <v>366</v>
      </c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>
      <c r="A665" s="1" t="s">
        <v>367</v>
      </c>
      <c r="B665" s="1"/>
      <c r="C665" s="1">
        <f>30</f>
        <v>30</v>
      </c>
      <c r="D665" s="1">
        <f t="shared" ref="D665:N665" si="262">C665</f>
        <v>30</v>
      </c>
      <c r="E665" s="1">
        <f t="shared" si="262"/>
        <v>30</v>
      </c>
      <c r="F665" s="1">
        <f t="shared" si="262"/>
        <v>30</v>
      </c>
      <c r="G665" s="1">
        <f t="shared" si="262"/>
        <v>30</v>
      </c>
      <c r="H665" s="1">
        <f t="shared" si="262"/>
        <v>30</v>
      </c>
      <c r="I665" s="1">
        <f t="shared" si="262"/>
        <v>30</v>
      </c>
      <c r="J665" s="1">
        <f t="shared" si="262"/>
        <v>30</v>
      </c>
      <c r="K665" s="1">
        <f t="shared" si="262"/>
        <v>30</v>
      </c>
      <c r="L665" s="1">
        <f t="shared" si="262"/>
        <v>30</v>
      </c>
      <c r="M665" s="1">
        <f t="shared" si="262"/>
        <v>30</v>
      </c>
      <c r="N665" s="1">
        <f t="shared" si="262"/>
        <v>30</v>
      </c>
      <c r="O665" s="1">
        <f t="shared" ref="O665:O666" si="264">SUM(C665:N665)</f>
        <v>360</v>
      </c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>
      <c r="A666" s="1" t="s">
        <v>368</v>
      </c>
      <c r="B666" s="1"/>
      <c r="C666" s="1"/>
      <c r="D666" s="1" t="str">
        <f t="shared" ref="D666:N666" si="263">C666</f>
        <v/>
      </c>
      <c r="E666" s="1" t="str">
        <f t="shared" si="263"/>
        <v/>
      </c>
      <c r="F666" s="1" t="str">
        <f t="shared" si="263"/>
        <v/>
      </c>
      <c r="G666" s="1" t="str">
        <f t="shared" si="263"/>
        <v/>
      </c>
      <c r="H666" s="1" t="str">
        <f t="shared" si="263"/>
        <v/>
      </c>
      <c r="I666" s="1" t="str">
        <f t="shared" si="263"/>
        <v/>
      </c>
      <c r="J666" s="1" t="str">
        <f t="shared" si="263"/>
        <v/>
      </c>
      <c r="K666" s="1" t="str">
        <f t="shared" si="263"/>
        <v/>
      </c>
      <c r="L666" s="1" t="str">
        <f t="shared" si="263"/>
        <v/>
      </c>
      <c r="M666" s="1" t="str">
        <f t="shared" si="263"/>
        <v/>
      </c>
      <c r="N666" s="1" t="str">
        <f t="shared" si="263"/>
        <v/>
      </c>
      <c r="O666" s="1">
        <f t="shared" si="264"/>
        <v>0</v>
      </c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>
      <c r="A667" s="1"/>
      <c r="B667" s="1"/>
      <c r="C667" s="16" t="s">
        <v>83</v>
      </c>
      <c r="D667" s="16" t="s">
        <v>83</v>
      </c>
      <c r="E667" s="16" t="s">
        <v>83</v>
      </c>
      <c r="F667" s="16" t="s">
        <v>83</v>
      </c>
      <c r="G667" s="16" t="s">
        <v>83</v>
      </c>
      <c r="H667" s="16" t="s">
        <v>83</v>
      </c>
      <c r="I667" s="16" t="s">
        <v>83</v>
      </c>
      <c r="J667" s="16" t="s">
        <v>83</v>
      </c>
      <c r="K667" s="16" t="s">
        <v>83</v>
      </c>
      <c r="L667" s="16" t="s">
        <v>83</v>
      </c>
      <c r="M667" s="16" t="s">
        <v>83</v>
      </c>
      <c r="N667" s="16" t="s">
        <v>83</v>
      </c>
      <c r="O667" s="16" t="s">
        <v>83</v>
      </c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>
      <c r="A668" s="1"/>
      <c r="B668" s="1"/>
      <c r="C668" s="1">
        <f t="shared" ref="C668:O668" si="265">SUM(C665:C667)</f>
        <v>30</v>
      </c>
      <c r="D668" s="1">
        <f t="shared" si="265"/>
        <v>30</v>
      </c>
      <c r="E668" s="1">
        <f t="shared" si="265"/>
        <v>30</v>
      </c>
      <c r="F668" s="1">
        <f t="shared" si="265"/>
        <v>30</v>
      </c>
      <c r="G668" s="1">
        <f t="shared" si="265"/>
        <v>30</v>
      </c>
      <c r="H668" s="1">
        <f t="shared" si="265"/>
        <v>30</v>
      </c>
      <c r="I668" s="1">
        <f t="shared" si="265"/>
        <v>30</v>
      </c>
      <c r="J668" s="1">
        <f t="shared" si="265"/>
        <v>30</v>
      </c>
      <c r="K668" s="1">
        <f t="shared" si="265"/>
        <v>30</v>
      </c>
      <c r="L668" s="1">
        <f t="shared" si="265"/>
        <v>30</v>
      </c>
      <c r="M668" s="1">
        <f t="shared" si="265"/>
        <v>30</v>
      </c>
      <c r="N668" s="1">
        <f t="shared" si="265"/>
        <v>30</v>
      </c>
      <c r="O668" s="1">
        <f t="shared" si="265"/>
        <v>360</v>
      </c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>
      <c r="A669" s="1"/>
      <c r="B669" s="1"/>
      <c r="C669" s="16" t="s">
        <v>83</v>
      </c>
      <c r="D669" s="16" t="s">
        <v>83</v>
      </c>
      <c r="E669" s="16" t="s">
        <v>83</v>
      </c>
      <c r="F669" s="16" t="s">
        <v>83</v>
      </c>
      <c r="G669" s="16" t="s">
        <v>83</v>
      </c>
      <c r="H669" s="16" t="s">
        <v>83</v>
      </c>
      <c r="I669" s="16" t="s">
        <v>83</v>
      </c>
      <c r="J669" s="16" t="s">
        <v>83</v>
      </c>
      <c r="K669" s="16" t="s">
        <v>83</v>
      </c>
      <c r="L669" s="16" t="s">
        <v>83</v>
      </c>
      <c r="M669" s="16" t="s">
        <v>83</v>
      </c>
      <c r="N669" s="16" t="s">
        <v>83</v>
      </c>
      <c r="O669" s="16" t="s">
        <v>83</v>
      </c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>
      <c r="A671" s="1" t="s">
        <v>369</v>
      </c>
      <c r="B671" s="1"/>
      <c r="C671" s="1">
        <v>0.0</v>
      </c>
      <c r="D671" s="1">
        <f t="shared" ref="D671:N671" si="266">C671</f>
        <v>0</v>
      </c>
      <c r="E671" s="1">
        <f t="shared" si="266"/>
        <v>0</v>
      </c>
      <c r="F671" s="1">
        <f t="shared" si="266"/>
        <v>0</v>
      </c>
      <c r="G671" s="1">
        <f t="shared" si="266"/>
        <v>0</v>
      </c>
      <c r="H671" s="1">
        <f t="shared" si="266"/>
        <v>0</v>
      </c>
      <c r="I671" s="1">
        <f t="shared" si="266"/>
        <v>0</v>
      </c>
      <c r="J671" s="1">
        <f t="shared" si="266"/>
        <v>0</v>
      </c>
      <c r="K671" s="1">
        <f t="shared" si="266"/>
        <v>0</v>
      </c>
      <c r="L671" s="1">
        <f t="shared" si="266"/>
        <v>0</v>
      </c>
      <c r="M671" s="1">
        <f t="shared" si="266"/>
        <v>0</v>
      </c>
      <c r="N671" s="1">
        <f t="shared" si="266"/>
        <v>0</v>
      </c>
      <c r="O671" s="1">
        <f>SUM(B671:N671)</f>
        <v>0</v>
      </c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>
      <c r="A672" s="1"/>
      <c r="B672" s="1"/>
      <c r="C672" s="16" t="s">
        <v>83</v>
      </c>
      <c r="D672" s="16" t="s">
        <v>83</v>
      </c>
      <c r="E672" s="16" t="s">
        <v>83</v>
      </c>
      <c r="F672" s="16" t="s">
        <v>83</v>
      </c>
      <c r="G672" s="16" t="s">
        <v>83</v>
      </c>
      <c r="H672" s="16" t="s">
        <v>83</v>
      </c>
      <c r="I672" s="16" t="s">
        <v>83</v>
      </c>
      <c r="J672" s="16" t="s">
        <v>83</v>
      </c>
      <c r="K672" s="16" t="s">
        <v>83</v>
      </c>
      <c r="L672" s="16" t="s">
        <v>83</v>
      </c>
      <c r="M672" s="16" t="s">
        <v>83</v>
      </c>
      <c r="N672" s="16" t="s">
        <v>83</v>
      </c>
      <c r="O672" s="16" t="s">
        <v>83</v>
      </c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>
      <c r="A674" s="1" t="s">
        <v>370</v>
      </c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>
      <c r="A675" s="1" t="s">
        <v>371</v>
      </c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>
      <c r="A676" s="1" t="s">
        <v>372</v>
      </c>
      <c r="B676" s="1"/>
      <c r="C676" s="35"/>
      <c r="D676" s="35" t="str">
        <f t="shared" ref="D676:N676" si="267">C676</f>
        <v/>
      </c>
      <c r="E676" s="35" t="str">
        <f t="shared" si="267"/>
        <v/>
      </c>
      <c r="F676" s="35" t="str">
        <f t="shared" si="267"/>
        <v/>
      </c>
      <c r="G676" s="35" t="str">
        <f t="shared" si="267"/>
        <v/>
      </c>
      <c r="H676" s="35" t="str">
        <f t="shared" si="267"/>
        <v/>
      </c>
      <c r="I676" s="35" t="str">
        <f t="shared" si="267"/>
        <v/>
      </c>
      <c r="J676" s="35" t="str">
        <f t="shared" si="267"/>
        <v/>
      </c>
      <c r="K676" s="35" t="str">
        <f t="shared" si="267"/>
        <v/>
      </c>
      <c r="L676" s="35" t="str">
        <f t="shared" si="267"/>
        <v/>
      </c>
      <c r="M676" s="35" t="str">
        <f t="shared" si="267"/>
        <v/>
      </c>
      <c r="N676" s="35" t="str">
        <f t="shared" si="267"/>
        <v/>
      </c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>
      <c r="A677" s="1" t="s">
        <v>373</v>
      </c>
      <c r="B677" s="1"/>
      <c r="C677" s="35"/>
      <c r="D677" s="35" t="str">
        <f t="shared" ref="D677:N677" si="268">C677</f>
        <v/>
      </c>
      <c r="E677" s="35" t="str">
        <f t="shared" si="268"/>
        <v/>
      </c>
      <c r="F677" s="35" t="str">
        <f t="shared" si="268"/>
        <v/>
      </c>
      <c r="G677" s="35" t="str">
        <f t="shared" si="268"/>
        <v/>
      </c>
      <c r="H677" s="35" t="str">
        <f t="shared" si="268"/>
        <v/>
      </c>
      <c r="I677" s="35" t="str">
        <f t="shared" si="268"/>
        <v/>
      </c>
      <c r="J677" s="35" t="str">
        <f t="shared" si="268"/>
        <v/>
      </c>
      <c r="K677" s="35" t="str">
        <f t="shared" si="268"/>
        <v/>
      </c>
      <c r="L677" s="35" t="str">
        <f t="shared" si="268"/>
        <v/>
      </c>
      <c r="M677" s="35" t="str">
        <f t="shared" si="268"/>
        <v/>
      </c>
      <c r="N677" s="35" t="str">
        <f t="shared" si="268"/>
        <v/>
      </c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>
      <c r="A678" s="1" t="s">
        <v>199</v>
      </c>
      <c r="B678" s="1"/>
      <c r="C678" s="35"/>
      <c r="D678" s="35" t="str">
        <f t="shared" ref="D678:N678" si="269">C678</f>
        <v/>
      </c>
      <c r="E678" s="35" t="str">
        <f t="shared" si="269"/>
        <v/>
      </c>
      <c r="F678" s="35" t="str">
        <f t="shared" si="269"/>
        <v/>
      </c>
      <c r="G678" s="35" t="str">
        <f t="shared" si="269"/>
        <v/>
      </c>
      <c r="H678" s="35" t="str">
        <f t="shared" si="269"/>
        <v/>
      </c>
      <c r="I678" s="35" t="str">
        <f t="shared" si="269"/>
        <v/>
      </c>
      <c r="J678" s="35" t="str">
        <f t="shared" si="269"/>
        <v/>
      </c>
      <c r="K678" s="35" t="str">
        <f t="shared" si="269"/>
        <v/>
      </c>
      <c r="L678" s="35" t="str">
        <f t="shared" si="269"/>
        <v/>
      </c>
      <c r="M678" s="35" t="str">
        <f t="shared" si="269"/>
        <v/>
      </c>
      <c r="N678" s="35" t="str">
        <f t="shared" si="269"/>
        <v/>
      </c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>
      <c r="A679" s="1"/>
      <c r="B679" s="1"/>
      <c r="C679" s="16" t="s">
        <v>122</v>
      </c>
      <c r="D679" s="16" t="s">
        <v>122</v>
      </c>
      <c r="E679" s="16" t="s">
        <v>122</v>
      </c>
      <c r="F679" s="16" t="s">
        <v>122</v>
      </c>
      <c r="G679" s="16" t="s">
        <v>122</v>
      </c>
      <c r="H679" s="16" t="s">
        <v>122</v>
      </c>
      <c r="I679" s="16" t="s">
        <v>122</v>
      </c>
      <c r="J679" s="16" t="s">
        <v>122</v>
      </c>
      <c r="K679" s="16" t="s">
        <v>122</v>
      </c>
      <c r="L679" s="16" t="s">
        <v>122</v>
      </c>
      <c r="M679" s="16" t="s">
        <v>122</v>
      </c>
      <c r="N679" s="16" t="s">
        <v>122</v>
      </c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>
      <c r="A680" s="1"/>
      <c r="B680" s="1"/>
      <c r="C680" s="35">
        <f t="shared" ref="C680:N680" si="270">SUM(C676:C679)</f>
        <v>0</v>
      </c>
      <c r="D680" s="35">
        <f t="shared" si="270"/>
        <v>0</v>
      </c>
      <c r="E680" s="35">
        <f t="shared" si="270"/>
        <v>0</v>
      </c>
      <c r="F680" s="35">
        <f t="shared" si="270"/>
        <v>0</v>
      </c>
      <c r="G680" s="35">
        <f t="shared" si="270"/>
        <v>0</v>
      </c>
      <c r="H680" s="35">
        <f t="shared" si="270"/>
        <v>0</v>
      </c>
      <c r="I680" s="35">
        <f t="shared" si="270"/>
        <v>0</v>
      </c>
      <c r="J680" s="35">
        <f t="shared" si="270"/>
        <v>0</v>
      </c>
      <c r="K680" s="35">
        <f t="shared" si="270"/>
        <v>0</v>
      </c>
      <c r="L680" s="35">
        <f t="shared" si="270"/>
        <v>0</v>
      </c>
      <c r="M680" s="35">
        <f t="shared" si="270"/>
        <v>0</v>
      </c>
      <c r="N680" s="35">
        <f t="shared" si="270"/>
        <v>0</v>
      </c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>
      <c r="A681" s="1"/>
      <c r="B681" s="1"/>
      <c r="C681" s="16" t="s">
        <v>122</v>
      </c>
      <c r="D681" s="16" t="s">
        <v>122</v>
      </c>
      <c r="E681" s="16" t="s">
        <v>122</v>
      </c>
      <c r="F681" s="16" t="s">
        <v>122</v>
      </c>
      <c r="G681" s="16" t="s">
        <v>122</v>
      </c>
      <c r="H681" s="16" t="s">
        <v>122</v>
      </c>
      <c r="I681" s="16" t="s">
        <v>122</v>
      </c>
      <c r="J681" s="16" t="s">
        <v>122</v>
      </c>
      <c r="K681" s="16" t="s">
        <v>122</v>
      </c>
      <c r="L681" s="16" t="s">
        <v>122</v>
      </c>
      <c r="M681" s="16" t="s">
        <v>122</v>
      </c>
      <c r="N681" s="16" t="s">
        <v>122</v>
      </c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>
      <c r="A682" s="1" t="s">
        <v>374</v>
      </c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>
      <c r="A683" s="1" t="s">
        <v>375</v>
      </c>
      <c r="B683" s="1"/>
      <c r="C683" s="1">
        <f t="shared" ref="C683:N683" si="271">C124</f>
        <v>1479.647619</v>
      </c>
      <c r="D683" s="1">
        <f t="shared" si="271"/>
        <v>-1719.546151</v>
      </c>
      <c r="E683" s="1">
        <f t="shared" si="271"/>
        <v>-932.3048856</v>
      </c>
      <c r="F683" s="1">
        <f t="shared" si="271"/>
        <v>3511.771621</v>
      </c>
      <c r="G683" s="1">
        <f t="shared" si="271"/>
        <v>5009.083574</v>
      </c>
      <c r="H683" s="1">
        <f t="shared" si="271"/>
        <v>493.4311798</v>
      </c>
      <c r="I683" s="1">
        <f t="shared" si="271"/>
        <v>1274.214647</v>
      </c>
      <c r="J683" s="1">
        <f t="shared" si="271"/>
        <v>-229.965816</v>
      </c>
      <c r="K683" s="1">
        <f t="shared" si="271"/>
        <v>6546.090002</v>
      </c>
      <c r="L683" s="1">
        <f t="shared" si="271"/>
        <v>10612.98231</v>
      </c>
      <c r="M683" s="1">
        <f t="shared" si="271"/>
        <v>17721.71133</v>
      </c>
      <c r="N683" s="1">
        <f t="shared" si="271"/>
        <v>25964.07726</v>
      </c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>
      <c r="A684" s="1" t="s">
        <v>376</v>
      </c>
      <c r="B684" s="1"/>
      <c r="C684" s="1">
        <f>C683</f>
        <v>1479.647619</v>
      </c>
      <c r="D684" s="1">
        <f t="shared" ref="D684:N684" si="272">C684+D683</f>
        <v>-239.8985324</v>
      </c>
      <c r="E684" s="1">
        <f t="shared" si="272"/>
        <v>-1172.203418</v>
      </c>
      <c r="F684" s="1">
        <f t="shared" si="272"/>
        <v>2339.568203</v>
      </c>
      <c r="G684" s="1">
        <f t="shared" si="272"/>
        <v>7348.651777</v>
      </c>
      <c r="H684" s="1">
        <f t="shared" si="272"/>
        <v>7842.082957</v>
      </c>
      <c r="I684" s="1">
        <f t="shared" si="272"/>
        <v>9116.297604</v>
      </c>
      <c r="J684" s="1">
        <f t="shared" si="272"/>
        <v>8886.331788</v>
      </c>
      <c r="K684" s="1">
        <f t="shared" si="272"/>
        <v>15432.42179</v>
      </c>
      <c r="L684" s="1">
        <f t="shared" si="272"/>
        <v>26045.4041</v>
      </c>
      <c r="M684" s="1">
        <f t="shared" si="272"/>
        <v>43767.11543</v>
      </c>
      <c r="N684" s="1">
        <f t="shared" si="272"/>
        <v>69731.19269</v>
      </c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>
      <c r="A685" s="1"/>
      <c r="B685" s="1"/>
      <c r="C685" s="16" t="s">
        <v>122</v>
      </c>
      <c r="D685" s="16" t="s">
        <v>122</v>
      </c>
      <c r="E685" s="16" t="s">
        <v>122</v>
      </c>
      <c r="F685" s="16" t="s">
        <v>122</v>
      </c>
      <c r="G685" s="16" t="s">
        <v>122</v>
      </c>
      <c r="H685" s="16" t="s">
        <v>122</v>
      </c>
      <c r="I685" s="16" t="s">
        <v>122</v>
      </c>
      <c r="J685" s="16" t="s">
        <v>122</v>
      </c>
      <c r="K685" s="16" t="s">
        <v>122</v>
      </c>
      <c r="L685" s="16" t="s">
        <v>122</v>
      </c>
      <c r="M685" s="16" t="s">
        <v>122</v>
      </c>
      <c r="N685" s="16" t="s">
        <v>122</v>
      </c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>
      <c r="A687" s="1" t="s">
        <v>166</v>
      </c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>
        <f>IF(N684&gt;0,N684*N680,0)</f>
        <v>0</v>
      </c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>
      <c r="A688" s="1"/>
      <c r="B688" s="16" t="s">
        <v>122</v>
      </c>
      <c r="C688" s="16" t="s">
        <v>122</v>
      </c>
      <c r="D688" s="16" t="s">
        <v>122</v>
      </c>
      <c r="E688" s="16" t="s">
        <v>122</v>
      </c>
      <c r="F688" s="16" t="s">
        <v>122</v>
      </c>
      <c r="G688" s="16" t="s">
        <v>122</v>
      </c>
      <c r="H688" s="16" t="s">
        <v>122</v>
      </c>
      <c r="I688" s="16" t="s">
        <v>122</v>
      </c>
      <c r="J688" s="16" t="s">
        <v>122</v>
      </c>
      <c r="K688" s="16" t="s">
        <v>122</v>
      </c>
      <c r="L688" s="16" t="s">
        <v>122</v>
      </c>
      <c r="M688" s="16" t="s">
        <v>122</v>
      </c>
      <c r="N688" s="16" t="s">
        <v>122</v>
      </c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>
      <c r="A690" s="1" t="s">
        <v>377</v>
      </c>
      <c r="B690" s="1"/>
      <c r="C690" s="1">
        <v>0.0</v>
      </c>
      <c r="D690" s="1">
        <v>0.0</v>
      </c>
      <c r="E690" s="1">
        <v>0.0</v>
      </c>
      <c r="F690" s="1">
        <v>0.0</v>
      </c>
      <c r="G690" s="1">
        <v>0.0</v>
      </c>
      <c r="H690" s="1">
        <v>0.0</v>
      </c>
      <c r="I690" s="1">
        <v>0.0</v>
      </c>
      <c r="J690" s="1">
        <v>0.0</v>
      </c>
      <c r="K690" s="1">
        <v>0.0</v>
      </c>
      <c r="L690" s="1">
        <v>0.0</v>
      </c>
      <c r="M690" s="1">
        <v>0.0</v>
      </c>
      <c r="N690" s="1">
        <v>0.0</v>
      </c>
      <c r="O690" s="1">
        <f>SUM(B690:N690)</f>
        <v>0</v>
      </c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>
      <c r="A691" s="1"/>
      <c r="B691" s="16" t="s">
        <v>122</v>
      </c>
      <c r="C691" s="16" t="s">
        <v>122</v>
      </c>
      <c r="D691" s="16" t="s">
        <v>122</v>
      </c>
      <c r="E691" s="16" t="s">
        <v>122</v>
      </c>
      <c r="F691" s="16" t="s">
        <v>122</v>
      </c>
      <c r="G691" s="16" t="s">
        <v>122</v>
      </c>
      <c r="H691" s="16" t="s">
        <v>122</v>
      </c>
      <c r="I691" s="16" t="s">
        <v>122</v>
      </c>
      <c r="J691" s="16" t="s">
        <v>122</v>
      </c>
      <c r="K691" s="16" t="s">
        <v>122</v>
      </c>
      <c r="L691" s="16" t="s">
        <v>122</v>
      </c>
      <c r="M691" s="16" t="s">
        <v>122</v>
      </c>
      <c r="N691" s="16" t="s">
        <v>122</v>
      </c>
      <c r="O691" s="16" t="s">
        <v>83</v>
      </c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>
      <c r="A693" s="1" t="s">
        <v>378</v>
      </c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>
      <c r="A694" s="1" t="s">
        <v>379</v>
      </c>
      <c r="B694" s="1"/>
      <c r="C694" s="1"/>
      <c r="D694" s="1" t="str">
        <f t="shared" ref="D694:N694" si="273">C694</f>
        <v/>
      </c>
      <c r="E694" s="1" t="str">
        <f t="shared" si="273"/>
        <v/>
      </c>
      <c r="F694" s="1" t="str">
        <f t="shared" si="273"/>
        <v/>
      </c>
      <c r="G694" s="1" t="str">
        <f t="shared" si="273"/>
        <v/>
      </c>
      <c r="H694" s="1" t="str">
        <f t="shared" si="273"/>
        <v/>
      </c>
      <c r="I694" s="1" t="str">
        <f t="shared" si="273"/>
        <v/>
      </c>
      <c r="J694" s="1" t="str">
        <f t="shared" si="273"/>
        <v/>
      </c>
      <c r="K694" s="1" t="str">
        <f t="shared" si="273"/>
        <v/>
      </c>
      <c r="L694" s="1" t="str">
        <f t="shared" si="273"/>
        <v/>
      </c>
      <c r="M694" s="1" t="str">
        <f t="shared" si="273"/>
        <v/>
      </c>
      <c r="N694" s="1" t="str">
        <f t="shared" si="273"/>
        <v/>
      </c>
      <c r="O694" s="1">
        <f t="shared" ref="O694:O699" si="275">SUM(B694:N694)</f>
        <v>0</v>
      </c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>
      <c r="A695" s="1" t="s">
        <v>380</v>
      </c>
      <c r="B695" s="1"/>
      <c r="C695" s="1"/>
      <c r="D695" s="1" t="str">
        <f t="shared" ref="D695:N695" si="274">C695</f>
        <v/>
      </c>
      <c r="E695" s="1" t="str">
        <f t="shared" si="274"/>
        <v/>
      </c>
      <c r="F695" s="1" t="str">
        <f t="shared" si="274"/>
        <v/>
      </c>
      <c r="G695" s="1" t="str">
        <f t="shared" si="274"/>
        <v/>
      </c>
      <c r="H695" s="1" t="str">
        <f t="shared" si="274"/>
        <v/>
      </c>
      <c r="I695" s="1" t="str">
        <f t="shared" si="274"/>
        <v/>
      </c>
      <c r="J695" s="1" t="str">
        <f t="shared" si="274"/>
        <v/>
      </c>
      <c r="K695" s="1" t="str">
        <f t="shared" si="274"/>
        <v/>
      </c>
      <c r="L695" s="1" t="str">
        <f t="shared" si="274"/>
        <v/>
      </c>
      <c r="M695" s="1" t="str">
        <f t="shared" si="274"/>
        <v/>
      </c>
      <c r="N695" s="1" t="str">
        <f t="shared" si="274"/>
        <v/>
      </c>
      <c r="O695" s="1">
        <f t="shared" si="275"/>
        <v>0</v>
      </c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>
      <c r="A696" s="1" t="s">
        <v>381</v>
      </c>
      <c r="B696" s="1"/>
      <c r="C696" s="1"/>
      <c r="D696" s="1" t="str">
        <f t="shared" ref="D696:N696" si="276">C696</f>
        <v/>
      </c>
      <c r="E696" s="1" t="str">
        <f t="shared" si="276"/>
        <v/>
      </c>
      <c r="F696" s="1" t="str">
        <f t="shared" si="276"/>
        <v/>
      </c>
      <c r="G696" s="1" t="str">
        <f t="shared" si="276"/>
        <v/>
      </c>
      <c r="H696" s="1" t="str">
        <f t="shared" si="276"/>
        <v/>
      </c>
      <c r="I696" s="1" t="str">
        <f t="shared" si="276"/>
        <v/>
      </c>
      <c r="J696" s="1" t="str">
        <f t="shared" si="276"/>
        <v/>
      </c>
      <c r="K696" s="1" t="str">
        <f t="shared" si="276"/>
        <v/>
      </c>
      <c r="L696" s="1" t="str">
        <f t="shared" si="276"/>
        <v/>
      </c>
      <c r="M696" s="1" t="str">
        <f t="shared" si="276"/>
        <v/>
      </c>
      <c r="N696" s="1" t="str">
        <f t="shared" si="276"/>
        <v/>
      </c>
      <c r="O696" s="1">
        <f t="shared" si="275"/>
        <v>0</v>
      </c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>
      <c r="A697" s="1" t="s">
        <v>382</v>
      </c>
      <c r="B697" s="1"/>
      <c r="C697" s="1">
        <f>25</f>
        <v>25</v>
      </c>
      <c r="D697" s="1">
        <f t="shared" ref="D697:N697" si="277">C697</f>
        <v>25</v>
      </c>
      <c r="E697" s="1">
        <f t="shared" si="277"/>
        <v>25</v>
      </c>
      <c r="F697" s="1">
        <f t="shared" si="277"/>
        <v>25</v>
      </c>
      <c r="G697" s="1">
        <f t="shared" si="277"/>
        <v>25</v>
      </c>
      <c r="H697" s="1">
        <f t="shared" si="277"/>
        <v>25</v>
      </c>
      <c r="I697" s="1">
        <f t="shared" si="277"/>
        <v>25</v>
      </c>
      <c r="J697" s="1">
        <f t="shared" si="277"/>
        <v>25</v>
      </c>
      <c r="K697" s="1">
        <f t="shared" si="277"/>
        <v>25</v>
      </c>
      <c r="L697" s="1">
        <f t="shared" si="277"/>
        <v>25</v>
      </c>
      <c r="M697" s="1">
        <f t="shared" si="277"/>
        <v>25</v>
      </c>
      <c r="N697" s="1">
        <f t="shared" si="277"/>
        <v>25</v>
      </c>
      <c r="O697" s="1">
        <f t="shared" si="275"/>
        <v>300</v>
      </c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>
      <c r="A698" s="1" t="s">
        <v>383</v>
      </c>
      <c r="B698" s="1"/>
      <c r="C698" s="1"/>
      <c r="D698" s="1" t="str">
        <f t="shared" ref="D698:N698" si="278">C698</f>
        <v/>
      </c>
      <c r="E698" s="1" t="str">
        <f t="shared" si="278"/>
        <v/>
      </c>
      <c r="F698" s="1" t="str">
        <f t="shared" si="278"/>
        <v/>
      </c>
      <c r="G698" s="1" t="str">
        <f t="shared" si="278"/>
        <v/>
      </c>
      <c r="H698" s="1" t="str">
        <f t="shared" si="278"/>
        <v/>
      </c>
      <c r="I698" s="1" t="str">
        <f t="shared" si="278"/>
        <v/>
      </c>
      <c r="J698" s="1" t="str">
        <f t="shared" si="278"/>
        <v/>
      </c>
      <c r="K698" s="1" t="str">
        <f t="shared" si="278"/>
        <v/>
      </c>
      <c r="L698" s="1" t="str">
        <f t="shared" si="278"/>
        <v/>
      </c>
      <c r="M698" s="1" t="str">
        <f t="shared" si="278"/>
        <v/>
      </c>
      <c r="N698" s="1" t="str">
        <f t="shared" si="278"/>
        <v/>
      </c>
      <c r="O698" s="1">
        <f t="shared" si="275"/>
        <v>0</v>
      </c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>
      <c r="A699" s="1" t="s">
        <v>384</v>
      </c>
      <c r="B699" s="1"/>
      <c r="C699" s="1"/>
      <c r="D699" s="1" t="str">
        <f t="shared" ref="D699:N699" si="279">C699</f>
        <v/>
      </c>
      <c r="E699" s="1" t="str">
        <f t="shared" si="279"/>
        <v/>
      </c>
      <c r="F699" s="1" t="str">
        <f t="shared" si="279"/>
        <v/>
      </c>
      <c r="G699" s="1" t="str">
        <f t="shared" si="279"/>
        <v/>
      </c>
      <c r="H699" s="1" t="str">
        <f t="shared" si="279"/>
        <v/>
      </c>
      <c r="I699" s="1" t="str">
        <f t="shared" si="279"/>
        <v/>
      </c>
      <c r="J699" s="1" t="str">
        <f t="shared" si="279"/>
        <v/>
      </c>
      <c r="K699" s="1" t="str">
        <f t="shared" si="279"/>
        <v/>
      </c>
      <c r="L699" s="1" t="str">
        <f t="shared" si="279"/>
        <v/>
      </c>
      <c r="M699" s="1" t="str">
        <f t="shared" si="279"/>
        <v/>
      </c>
      <c r="N699" s="1" t="str">
        <f t="shared" si="279"/>
        <v/>
      </c>
      <c r="O699" s="1">
        <f t="shared" si="275"/>
        <v>0</v>
      </c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>
      <c r="A700" s="1"/>
      <c r="B700" s="1"/>
      <c r="C700" s="16" t="s">
        <v>83</v>
      </c>
      <c r="D700" s="16" t="s">
        <v>83</v>
      </c>
      <c r="E700" s="16" t="s">
        <v>83</v>
      </c>
      <c r="F700" s="16" t="s">
        <v>83</v>
      </c>
      <c r="G700" s="16" t="s">
        <v>83</v>
      </c>
      <c r="H700" s="16" t="s">
        <v>83</v>
      </c>
      <c r="I700" s="16" t="s">
        <v>83</v>
      </c>
      <c r="J700" s="16" t="s">
        <v>83</v>
      </c>
      <c r="K700" s="16" t="s">
        <v>83</v>
      </c>
      <c r="L700" s="16" t="s">
        <v>83</v>
      </c>
      <c r="M700" s="16" t="s">
        <v>83</v>
      </c>
      <c r="N700" s="16" t="s">
        <v>83</v>
      </c>
      <c r="O700" s="16" t="s">
        <v>83</v>
      </c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>
      <c r="A701" s="1"/>
      <c r="B701" s="1"/>
      <c r="C701" s="1">
        <f t="shared" ref="C701:O701" si="280">SUM(C694:C700)</f>
        <v>25</v>
      </c>
      <c r="D701" s="1">
        <f t="shared" si="280"/>
        <v>25</v>
      </c>
      <c r="E701" s="1">
        <f t="shared" si="280"/>
        <v>25</v>
      </c>
      <c r="F701" s="1">
        <f t="shared" si="280"/>
        <v>25</v>
      </c>
      <c r="G701" s="1">
        <f t="shared" si="280"/>
        <v>25</v>
      </c>
      <c r="H701" s="1">
        <f t="shared" si="280"/>
        <v>25</v>
      </c>
      <c r="I701" s="1">
        <f t="shared" si="280"/>
        <v>25</v>
      </c>
      <c r="J701" s="1">
        <f t="shared" si="280"/>
        <v>25</v>
      </c>
      <c r="K701" s="1">
        <f t="shared" si="280"/>
        <v>25</v>
      </c>
      <c r="L701" s="1">
        <f t="shared" si="280"/>
        <v>25</v>
      </c>
      <c r="M701" s="1">
        <f t="shared" si="280"/>
        <v>25</v>
      </c>
      <c r="N701" s="1">
        <f t="shared" si="280"/>
        <v>25</v>
      </c>
      <c r="O701" s="1">
        <f t="shared" si="280"/>
        <v>300</v>
      </c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>
      <c r="A702" s="1"/>
      <c r="B702" s="1"/>
      <c r="C702" s="16" t="s">
        <v>83</v>
      </c>
      <c r="D702" s="16" t="s">
        <v>83</v>
      </c>
      <c r="E702" s="16" t="s">
        <v>83</v>
      </c>
      <c r="F702" s="16" t="s">
        <v>83</v>
      </c>
      <c r="G702" s="16" t="s">
        <v>83</v>
      </c>
      <c r="H702" s="16" t="s">
        <v>83</v>
      </c>
      <c r="I702" s="16" t="s">
        <v>83</v>
      </c>
      <c r="J702" s="16" t="s">
        <v>83</v>
      </c>
      <c r="K702" s="16" t="s">
        <v>83</v>
      </c>
      <c r="L702" s="16" t="s">
        <v>83</v>
      </c>
      <c r="M702" s="16" t="s">
        <v>83</v>
      </c>
      <c r="N702" s="16" t="s">
        <v>83</v>
      </c>
      <c r="O702" s="16" t="s">
        <v>83</v>
      </c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>
      <c r="A704" s="1" t="s">
        <v>385</v>
      </c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>
      <c r="A705" s="1" t="s">
        <v>57</v>
      </c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>
      <c r="A706" s="1" t="s">
        <v>386</v>
      </c>
      <c r="B706" s="1"/>
      <c r="C706" s="1">
        <f>D841</f>
        <v>648.6666667</v>
      </c>
      <c r="D706" s="1">
        <f>D842</f>
        <v>642.6604371</v>
      </c>
      <c r="E706" s="1">
        <f>D843</f>
        <v>636.6191713</v>
      </c>
      <c r="F706" s="1">
        <f>D844</f>
        <v>630.5426647</v>
      </c>
      <c r="G706" s="1">
        <f>D845</f>
        <v>624.4307118</v>
      </c>
      <c r="H706" s="1">
        <f>D846</f>
        <v>618.2831059</v>
      </c>
      <c r="I706" s="1">
        <f>D847</f>
        <v>612.0996389</v>
      </c>
      <c r="J706" s="1">
        <f>D848</f>
        <v>605.8801017</v>
      </c>
      <c r="K706" s="1">
        <f>D849</f>
        <v>599.6242839</v>
      </c>
      <c r="L706" s="1">
        <f>D850</f>
        <v>593.3319738</v>
      </c>
      <c r="M706" s="1">
        <f>D851</f>
        <v>587.0029586</v>
      </c>
      <c r="N706" s="1">
        <f>D852</f>
        <v>580.6370241</v>
      </c>
      <c r="O706" s="1">
        <f t="shared" ref="O706:O707" si="281">SUM(B706:N706)</f>
        <v>7379.778739</v>
      </c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>
      <c r="A707" s="1" t="s">
        <v>387</v>
      </c>
      <c r="B707" s="1"/>
      <c r="C707" s="1" t="str">
        <f>J305</f>
        <v/>
      </c>
      <c r="D707" s="1">
        <f>J842</f>
        <v>0</v>
      </c>
      <c r="E707" s="1">
        <f>J843</f>
        <v>0</v>
      </c>
      <c r="F707" s="1">
        <f>J844</f>
        <v>0</v>
      </c>
      <c r="G707" s="1">
        <f>J845</f>
        <v>0</v>
      </c>
      <c r="H707" s="1">
        <f>J846</f>
        <v>0</v>
      </c>
      <c r="I707" s="1">
        <f>J847</f>
        <v>0</v>
      </c>
      <c r="J707" s="1">
        <f>J848</f>
        <v>0</v>
      </c>
      <c r="K707" s="1">
        <f>J849</f>
        <v>0</v>
      </c>
      <c r="L707" s="1">
        <f>J850</f>
        <v>0</v>
      </c>
      <c r="M707" s="1">
        <f>J851</f>
        <v>0</v>
      </c>
      <c r="N707" s="1">
        <f>J852</f>
        <v>0</v>
      </c>
      <c r="O707" s="1">
        <f t="shared" si="281"/>
        <v>0</v>
      </c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>
      <c r="A708" s="1"/>
      <c r="B708" s="1"/>
      <c r="C708" s="16" t="s">
        <v>83</v>
      </c>
      <c r="D708" s="16" t="s">
        <v>83</v>
      </c>
      <c r="E708" s="16" t="s">
        <v>83</v>
      </c>
      <c r="F708" s="16" t="s">
        <v>83</v>
      </c>
      <c r="G708" s="16" t="s">
        <v>83</v>
      </c>
      <c r="H708" s="16" t="s">
        <v>83</v>
      </c>
      <c r="I708" s="16" t="s">
        <v>83</v>
      </c>
      <c r="J708" s="16" t="s">
        <v>83</v>
      </c>
      <c r="K708" s="16" t="s">
        <v>83</v>
      </c>
      <c r="L708" s="16" t="s">
        <v>83</v>
      </c>
      <c r="M708" s="16" t="s">
        <v>83</v>
      </c>
      <c r="N708" s="16" t="s">
        <v>83</v>
      </c>
      <c r="O708" s="16" t="s">
        <v>83</v>
      </c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>
      <c r="A709" s="1" t="s">
        <v>388</v>
      </c>
      <c r="B709" s="1"/>
      <c r="C709" s="1">
        <f t="shared" ref="C709:O709" si="282">SUM(C706:C708)</f>
        <v>648.6666667</v>
      </c>
      <c r="D709" s="1">
        <f t="shared" si="282"/>
        <v>642.6604371</v>
      </c>
      <c r="E709" s="1">
        <f t="shared" si="282"/>
        <v>636.6191713</v>
      </c>
      <c r="F709" s="1">
        <f t="shared" si="282"/>
        <v>630.5426647</v>
      </c>
      <c r="G709" s="1">
        <f t="shared" si="282"/>
        <v>624.4307118</v>
      </c>
      <c r="H709" s="1">
        <f t="shared" si="282"/>
        <v>618.2831059</v>
      </c>
      <c r="I709" s="1">
        <f t="shared" si="282"/>
        <v>612.0996389</v>
      </c>
      <c r="J709" s="1">
        <f t="shared" si="282"/>
        <v>605.8801017</v>
      </c>
      <c r="K709" s="1">
        <f t="shared" si="282"/>
        <v>599.6242839</v>
      </c>
      <c r="L709" s="1">
        <f t="shared" si="282"/>
        <v>593.3319738</v>
      </c>
      <c r="M709" s="1">
        <f t="shared" si="282"/>
        <v>587.0029586</v>
      </c>
      <c r="N709" s="1">
        <f t="shared" si="282"/>
        <v>580.6370241</v>
      </c>
      <c r="O709" s="1">
        <f t="shared" si="282"/>
        <v>7379.778739</v>
      </c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>
      <c r="A710" s="1"/>
      <c r="B710" s="1"/>
      <c r="C710" s="16" t="s">
        <v>83</v>
      </c>
      <c r="D710" s="16" t="s">
        <v>83</v>
      </c>
      <c r="E710" s="16" t="s">
        <v>83</v>
      </c>
      <c r="F710" s="16" t="s">
        <v>83</v>
      </c>
      <c r="G710" s="16" t="s">
        <v>83</v>
      </c>
      <c r="H710" s="16" t="s">
        <v>83</v>
      </c>
      <c r="I710" s="16" t="s">
        <v>83</v>
      </c>
      <c r="J710" s="16" t="s">
        <v>83</v>
      </c>
      <c r="K710" s="16" t="s">
        <v>83</v>
      </c>
      <c r="L710" s="16" t="s">
        <v>83</v>
      </c>
      <c r="M710" s="16" t="s">
        <v>83</v>
      </c>
      <c r="N710" s="16" t="s">
        <v>83</v>
      </c>
      <c r="O710" s="16" t="s">
        <v>83</v>
      </c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>
      <c r="A712" s="1" t="s">
        <v>389</v>
      </c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>
      <c r="A713" s="1" t="s">
        <v>386</v>
      </c>
      <c r="B713" s="1"/>
      <c r="C713" s="1">
        <f t="shared" ref="C713:N713" si="283">$B$836-C706</f>
        <v>1029.639347</v>
      </c>
      <c r="D713" s="1">
        <f t="shared" si="283"/>
        <v>1035.645577</v>
      </c>
      <c r="E713" s="1">
        <f t="shared" si="283"/>
        <v>1041.686843</v>
      </c>
      <c r="F713" s="1">
        <f t="shared" si="283"/>
        <v>1047.763349</v>
      </c>
      <c r="G713" s="1">
        <f t="shared" si="283"/>
        <v>1053.875302</v>
      </c>
      <c r="H713" s="1">
        <f t="shared" si="283"/>
        <v>1060.022908</v>
      </c>
      <c r="I713" s="1">
        <f t="shared" si="283"/>
        <v>1066.206375</v>
      </c>
      <c r="J713" s="1">
        <f t="shared" si="283"/>
        <v>1072.425912</v>
      </c>
      <c r="K713" s="1">
        <f t="shared" si="283"/>
        <v>1078.68173</v>
      </c>
      <c r="L713" s="1">
        <f t="shared" si="283"/>
        <v>1084.97404</v>
      </c>
      <c r="M713" s="1">
        <f t="shared" si="283"/>
        <v>1091.303055</v>
      </c>
      <c r="N713" s="1">
        <f t="shared" si="283"/>
        <v>1097.66899</v>
      </c>
      <c r="O713" s="1">
        <f t="shared" ref="O713:O714" si="285">SUM(B713:N713)</f>
        <v>12759.89343</v>
      </c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>
      <c r="A714" s="1" t="s">
        <v>387</v>
      </c>
      <c r="B714" s="1"/>
      <c r="C714" s="1">
        <f t="shared" ref="C714:N714" si="284">$H$836-C707</f>
        <v>0</v>
      </c>
      <c r="D714" s="1">
        <f t="shared" si="284"/>
        <v>0</v>
      </c>
      <c r="E714" s="1">
        <f t="shared" si="284"/>
        <v>0</v>
      </c>
      <c r="F714" s="1">
        <f t="shared" si="284"/>
        <v>0</v>
      </c>
      <c r="G714" s="1">
        <f t="shared" si="284"/>
        <v>0</v>
      </c>
      <c r="H714" s="1">
        <f t="shared" si="284"/>
        <v>0</v>
      </c>
      <c r="I714" s="1">
        <f t="shared" si="284"/>
        <v>0</v>
      </c>
      <c r="J714" s="1">
        <f t="shared" si="284"/>
        <v>0</v>
      </c>
      <c r="K714" s="1">
        <f t="shared" si="284"/>
        <v>0</v>
      </c>
      <c r="L714" s="1">
        <f t="shared" si="284"/>
        <v>0</v>
      </c>
      <c r="M714" s="1">
        <f t="shared" si="284"/>
        <v>0</v>
      </c>
      <c r="N714" s="1">
        <f t="shared" si="284"/>
        <v>0</v>
      </c>
      <c r="O714" s="1">
        <f t="shared" si="285"/>
        <v>0</v>
      </c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>
      <c r="A715" s="1"/>
      <c r="B715" s="1"/>
      <c r="C715" s="16" t="s">
        <v>83</v>
      </c>
      <c r="D715" s="16" t="s">
        <v>83</v>
      </c>
      <c r="E715" s="16" t="s">
        <v>83</v>
      </c>
      <c r="F715" s="16" t="s">
        <v>83</v>
      </c>
      <c r="G715" s="16" t="s">
        <v>83</v>
      </c>
      <c r="H715" s="16" t="s">
        <v>83</v>
      </c>
      <c r="I715" s="16" t="s">
        <v>83</v>
      </c>
      <c r="J715" s="16" t="s">
        <v>83</v>
      </c>
      <c r="K715" s="16" t="s">
        <v>83</v>
      </c>
      <c r="L715" s="16" t="s">
        <v>83</v>
      </c>
      <c r="M715" s="16" t="s">
        <v>83</v>
      </c>
      <c r="N715" s="16" t="s">
        <v>83</v>
      </c>
      <c r="O715" s="16" t="s">
        <v>83</v>
      </c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>
      <c r="A716" s="1" t="s">
        <v>390</v>
      </c>
      <c r="B716" s="1"/>
      <c r="C716" s="1">
        <f t="shared" ref="C716:O716" si="286">SUM(C713:C715)</f>
        <v>1029.639347</v>
      </c>
      <c r="D716" s="1">
        <f t="shared" si="286"/>
        <v>1035.645577</v>
      </c>
      <c r="E716" s="1">
        <f t="shared" si="286"/>
        <v>1041.686843</v>
      </c>
      <c r="F716" s="1">
        <f t="shared" si="286"/>
        <v>1047.763349</v>
      </c>
      <c r="G716" s="1">
        <f t="shared" si="286"/>
        <v>1053.875302</v>
      </c>
      <c r="H716" s="1">
        <f t="shared" si="286"/>
        <v>1060.022908</v>
      </c>
      <c r="I716" s="1">
        <f t="shared" si="286"/>
        <v>1066.206375</v>
      </c>
      <c r="J716" s="1">
        <f t="shared" si="286"/>
        <v>1072.425912</v>
      </c>
      <c r="K716" s="1">
        <f t="shared" si="286"/>
        <v>1078.68173</v>
      </c>
      <c r="L716" s="1">
        <f t="shared" si="286"/>
        <v>1084.97404</v>
      </c>
      <c r="M716" s="1">
        <f t="shared" si="286"/>
        <v>1091.303055</v>
      </c>
      <c r="N716" s="1">
        <f t="shared" si="286"/>
        <v>1097.66899</v>
      </c>
      <c r="O716" s="1">
        <f t="shared" si="286"/>
        <v>12759.89343</v>
      </c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>
      <c r="A717" s="1"/>
      <c r="B717" s="1"/>
      <c r="C717" s="16" t="s">
        <v>83</v>
      </c>
      <c r="D717" s="16" t="s">
        <v>83</v>
      </c>
      <c r="E717" s="16" t="s">
        <v>83</v>
      </c>
      <c r="F717" s="16" t="s">
        <v>83</v>
      </c>
      <c r="G717" s="16" t="s">
        <v>83</v>
      </c>
      <c r="H717" s="16" t="s">
        <v>83</v>
      </c>
      <c r="I717" s="16" t="s">
        <v>83</v>
      </c>
      <c r="J717" s="16" t="s">
        <v>83</v>
      </c>
      <c r="K717" s="16" t="s">
        <v>83</v>
      </c>
      <c r="L717" s="16" t="s">
        <v>83</v>
      </c>
      <c r="M717" s="16" t="s">
        <v>83</v>
      </c>
      <c r="N717" s="16" t="s">
        <v>83</v>
      </c>
      <c r="O717" s="16" t="s">
        <v>83</v>
      </c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>
      <c r="A718" s="1"/>
      <c r="B718" s="1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>
      <c r="A719" s="1"/>
      <c r="B719" s="1"/>
      <c r="C719" s="16"/>
      <c r="D719" s="16" t="s">
        <v>391</v>
      </c>
      <c r="E719" s="16" t="s">
        <v>392</v>
      </c>
      <c r="F719" s="16" t="s">
        <v>393</v>
      </c>
      <c r="G719" s="16" t="s">
        <v>394</v>
      </c>
      <c r="H719" s="16" t="s">
        <v>395</v>
      </c>
      <c r="I719" s="16" t="s">
        <v>396</v>
      </c>
      <c r="J719" s="16"/>
      <c r="K719" s="16"/>
      <c r="L719" s="16"/>
      <c r="M719" s="16"/>
      <c r="N719" s="16"/>
      <c r="O719" s="16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>
      <c r="A720" s="1" t="s">
        <v>397</v>
      </c>
      <c r="B720" s="1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>
      <c r="A721" s="1" t="s">
        <v>398</v>
      </c>
      <c r="B721" s="1">
        <f>2500</f>
        <v>2500</v>
      </c>
      <c r="C721" s="16"/>
      <c r="D721" s="16">
        <f t="shared" ref="D721:D724" si="287">B721</f>
        <v>2500</v>
      </c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>
      <c r="A722" s="1" t="s">
        <v>399</v>
      </c>
      <c r="B722" s="1">
        <f>2200</f>
        <v>2200</v>
      </c>
      <c r="C722" s="16"/>
      <c r="D722" s="16">
        <f t="shared" si="287"/>
        <v>2200</v>
      </c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>
      <c r="A723" s="1" t="s">
        <v>400</v>
      </c>
      <c r="B723" s="1">
        <f>900</f>
        <v>900</v>
      </c>
      <c r="C723" s="16"/>
      <c r="D723" s="16">
        <f t="shared" si="287"/>
        <v>900</v>
      </c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>
      <c r="A724" s="1" t="s">
        <v>401</v>
      </c>
      <c r="B724" s="1">
        <f>300</f>
        <v>300</v>
      </c>
      <c r="C724" s="16"/>
      <c r="D724" s="16">
        <f t="shared" si="287"/>
        <v>300</v>
      </c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>
      <c r="A725" s="1" t="s">
        <v>402</v>
      </c>
      <c r="B725" s="1">
        <f>5000</f>
        <v>5000</v>
      </c>
      <c r="C725" s="16"/>
      <c r="D725" s="16"/>
      <c r="E725" s="16">
        <f>B725</f>
        <v>5000</v>
      </c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>
      <c r="A726" s="1" t="s">
        <v>403</v>
      </c>
      <c r="B726" s="1">
        <f>25000</f>
        <v>25000</v>
      </c>
      <c r="C726" s="16"/>
      <c r="D726" s="16"/>
      <c r="E726" s="16"/>
      <c r="F726" s="16">
        <f>B726</f>
        <v>25000</v>
      </c>
      <c r="G726" s="16"/>
      <c r="H726" s="16"/>
      <c r="I726" s="16"/>
      <c r="J726" s="16"/>
      <c r="K726" s="16"/>
      <c r="L726" s="16"/>
      <c r="M726" s="16"/>
      <c r="N726" s="16"/>
      <c r="O726" s="16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>
      <c r="A727" s="1" t="s">
        <v>404</v>
      </c>
      <c r="B727" s="1">
        <f>30000</f>
        <v>30000</v>
      </c>
      <c r="C727" s="16"/>
      <c r="D727" s="16"/>
      <c r="E727" s="16"/>
      <c r="F727" s="16"/>
      <c r="G727" s="16">
        <f>B727</f>
        <v>30000</v>
      </c>
      <c r="H727" s="16"/>
      <c r="I727" s="16"/>
      <c r="J727" s="16"/>
      <c r="K727" s="16"/>
      <c r="L727" s="16"/>
      <c r="M727" s="16"/>
      <c r="N727" s="16"/>
      <c r="O727" s="16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>
      <c r="A728" s="1" t="s">
        <v>405</v>
      </c>
      <c r="B728" s="1">
        <f>3000</f>
        <v>3000</v>
      </c>
      <c r="C728" s="16"/>
      <c r="D728" s="16"/>
      <c r="E728" s="16"/>
      <c r="F728" s="16"/>
      <c r="G728" s="16"/>
      <c r="H728" s="16">
        <f t="shared" ref="H728:H729" si="288">B728</f>
        <v>3000</v>
      </c>
      <c r="I728" s="16"/>
      <c r="J728" s="16"/>
      <c r="K728" s="16"/>
      <c r="L728" s="16"/>
      <c r="M728" s="16"/>
      <c r="N728" s="16"/>
      <c r="O728" s="16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>
      <c r="A729" s="1" t="s">
        <v>406</v>
      </c>
      <c r="B729" s="1">
        <f>100</f>
        <v>100</v>
      </c>
      <c r="C729" s="16"/>
      <c r="D729" s="16"/>
      <c r="E729" s="16"/>
      <c r="F729" s="16"/>
      <c r="G729" s="16"/>
      <c r="H729" s="16">
        <f t="shared" si="288"/>
        <v>100</v>
      </c>
      <c r="I729" s="16"/>
      <c r="J729" s="16"/>
      <c r="K729" s="16"/>
      <c r="L729" s="16"/>
      <c r="M729" s="16"/>
      <c r="N729" s="16"/>
      <c r="O729" s="16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>
      <c r="A730" s="1" t="s">
        <v>407</v>
      </c>
      <c r="B730" s="1">
        <f>1800</f>
        <v>1800</v>
      </c>
      <c r="C730" s="16"/>
      <c r="D730" s="16">
        <f t="shared" ref="D730:D731" si="289">B730</f>
        <v>1800</v>
      </c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>
      <c r="A731" s="1" t="s">
        <v>408</v>
      </c>
      <c r="B731" s="1">
        <f>400</f>
        <v>400</v>
      </c>
      <c r="C731" s="16"/>
      <c r="D731" s="16">
        <f t="shared" si="289"/>
        <v>400</v>
      </c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>
      <c r="A732" s="1" t="s">
        <v>409</v>
      </c>
      <c r="B732" s="1">
        <v>50000.0</v>
      </c>
      <c r="C732" s="16"/>
      <c r="D732" s="16"/>
      <c r="E732" s="16"/>
      <c r="F732" s="16"/>
      <c r="G732" s="16"/>
      <c r="H732" s="16"/>
      <c r="I732" s="16">
        <f>B732</f>
        <v>50000</v>
      </c>
      <c r="J732" s="16"/>
      <c r="K732" s="16"/>
      <c r="L732" s="16"/>
      <c r="M732" s="16"/>
      <c r="N732" s="16"/>
      <c r="O732" s="16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>
      <c r="A733" s="1"/>
      <c r="B733" s="1" t="s">
        <v>254</v>
      </c>
      <c r="C733" s="1"/>
      <c r="D733" s="1" t="s">
        <v>254</v>
      </c>
      <c r="E733" s="1" t="s">
        <v>254</v>
      </c>
      <c r="F733" s="1" t="s">
        <v>254</v>
      </c>
      <c r="G733" s="1" t="s">
        <v>254</v>
      </c>
      <c r="H733" s="1" t="s">
        <v>254</v>
      </c>
      <c r="I733" s="1" t="s">
        <v>254</v>
      </c>
      <c r="J733" s="16"/>
      <c r="K733" s="16"/>
      <c r="L733" s="16"/>
      <c r="M733" s="16"/>
      <c r="N733" s="16"/>
      <c r="O733" s="16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>
      <c r="A734" s="1"/>
      <c r="B734" s="1">
        <f>SUM(B721:B733)</f>
        <v>121200</v>
      </c>
      <c r="C734" s="1"/>
      <c r="D734" s="1">
        <f t="shared" ref="D734:I734" si="290">SUM(D721:D733)</f>
        <v>8100</v>
      </c>
      <c r="E734" s="1">
        <f t="shared" si="290"/>
        <v>5000</v>
      </c>
      <c r="F734" s="1">
        <f t="shared" si="290"/>
        <v>25000</v>
      </c>
      <c r="G734" s="1">
        <f t="shared" si="290"/>
        <v>30000</v>
      </c>
      <c r="H734" s="1">
        <f t="shared" si="290"/>
        <v>3100</v>
      </c>
      <c r="I734" s="1">
        <f t="shared" si="290"/>
        <v>50000</v>
      </c>
      <c r="J734" s="16">
        <f>SUM(D734:I734)</f>
        <v>121200</v>
      </c>
      <c r="K734" s="16"/>
      <c r="L734" s="16"/>
      <c r="M734" s="16"/>
      <c r="N734" s="16"/>
      <c r="O734" s="16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>
      <c r="A735" s="1"/>
      <c r="B735" s="1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>
      <c r="A736" s="1"/>
      <c r="B736" s="1"/>
      <c r="C736" s="16"/>
      <c r="D736" s="16" t="s">
        <v>391</v>
      </c>
      <c r="E736" s="16" t="s">
        <v>392</v>
      </c>
      <c r="F736" s="16" t="s">
        <v>393</v>
      </c>
      <c r="G736" s="16" t="s">
        <v>394</v>
      </c>
      <c r="H736" s="16" t="s">
        <v>395</v>
      </c>
      <c r="I736" s="16" t="s">
        <v>396</v>
      </c>
      <c r="J736" s="16"/>
      <c r="K736" s="16"/>
      <c r="L736" s="16"/>
      <c r="M736" s="16"/>
      <c r="N736" s="16"/>
      <c r="O736" s="16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>
      <c r="A737" s="1"/>
      <c r="B737" s="1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>
      <c r="A738" s="1"/>
      <c r="B738" s="1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>
      <c r="A739" s="1"/>
      <c r="B739" s="1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>
      <c r="A740" s="1"/>
      <c r="B740" s="1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>
      <c r="A741" s="1"/>
      <c r="B741" s="1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>
      <c r="A743" s="1" t="s">
        <v>410</v>
      </c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>
      <c r="A745" s="1" t="s">
        <v>411</v>
      </c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>
      <c r="A746" s="1" t="s">
        <v>412</v>
      </c>
      <c r="B746" s="1">
        <f>E734</f>
        <v>5000</v>
      </c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>
        <f t="shared" ref="O746:O750" si="291">SUM(B746:N746)</f>
        <v>5000</v>
      </c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>
      <c r="A747" s="1" t="s">
        <v>413</v>
      </c>
      <c r="B747" s="1">
        <f>F734</f>
        <v>25000</v>
      </c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>
        <f t="shared" si="291"/>
        <v>25000</v>
      </c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>
      <c r="A748" s="1" t="s">
        <v>414</v>
      </c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>
        <f t="shared" si="291"/>
        <v>0</v>
      </c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>
      <c r="A749" s="1" t="s">
        <v>415</v>
      </c>
      <c r="B749" s="1">
        <f>G734</f>
        <v>30000</v>
      </c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>
        <f t="shared" si="291"/>
        <v>30000</v>
      </c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>
      <c r="A750" s="1" t="s">
        <v>416</v>
      </c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>
        <f t="shared" si="291"/>
        <v>0</v>
      </c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>
      <c r="A751" s="1"/>
      <c r="B751" s="16" t="s">
        <v>417</v>
      </c>
      <c r="C751" s="16" t="s">
        <v>417</v>
      </c>
      <c r="D751" s="16" t="s">
        <v>417</v>
      </c>
      <c r="E751" s="16" t="s">
        <v>417</v>
      </c>
      <c r="F751" s="16" t="s">
        <v>417</v>
      </c>
      <c r="G751" s="16" t="s">
        <v>417</v>
      </c>
      <c r="H751" s="16" t="s">
        <v>417</v>
      </c>
      <c r="I751" s="16" t="s">
        <v>417</v>
      </c>
      <c r="J751" s="16" t="s">
        <v>417</v>
      </c>
      <c r="K751" s="16" t="s">
        <v>417</v>
      </c>
      <c r="L751" s="16" t="s">
        <v>417</v>
      </c>
      <c r="M751" s="16" t="s">
        <v>417</v>
      </c>
      <c r="N751" s="16" t="s">
        <v>417</v>
      </c>
      <c r="O751" s="16" t="s">
        <v>417</v>
      </c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>
      <c r="A752" s="1"/>
      <c r="B752" s="1">
        <f t="shared" ref="B752:O752" si="292">SUM(B746:B751)</f>
        <v>60000</v>
      </c>
      <c r="C752" s="1">
        <f t="shared" si="292"/>
        <v>0</v>
      </c>
      <c r="D752" s="1">
        <f t="shared" si="292"/>
        <v>0</v>
      </c>
      <c r="E752" s="1">
        <f t="shared" si="292"/>
        <v>0</v>
      </c>
      <c r="F752" s="1">
        <f t="shared" si="292"/>
        <v>0</v>
      </c>
      <c r="G752" s="1">
        <f t="shared" si="292"/>
        <v>0</v>
      </c>
      <c r="H752" s="1">
        <f t="shared" si="292"/>
        <v>0</v>
      </c>
      <c r="I752" s="1">
        <f t="shared" si="292"/>
        <v>0</v>
      </c>
      <c r="J752" s="1">
        <f t="shared" si="292"/>
        <v>0</v>
      </c>
      <c r="K752" s="1">
        <f t="shared" si="292"/>
        <v>0</v>
      </c>
      <c r="L752" s="1">
        <f t="shared" si="292"/>
        <v>0</v>
      </c>
      <c r="M752" s="1">
        <f t="shared" si="292"/>
        <v>0</v>
      </c>
      <c r="N752" s="1">
        <f t="shared" si="292"/>
        <v>0</v>
      </c>
      <c r="O752" s="1">
        <f t="shared" si="292"/>
        <v>60000</v>
      </c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>
      <c r="A753" s="1"/>
      <c r="B753" s="16" t="s">
        <v>417</v>
      </c>
      <c r="C753" s="16" t="s">
        <v>417</v>
      </c>
      <c r="D753" s="16" t="s">
        <v>417</v>
      </c>
      <c r="E753" s="16" t="s">
        <v>417</v>
      </c>
      <c r="F753" s="16" t="s">
        <v>417</v>
      </c>
      <c r="G753" s="16" t="s">
        <v>417</v>
      </c>
      <c r="H753" s="16" t="s">
        <v>417</v>
      </c>
      <c r="I753" s="16" t="s">
        <v>417</v>
      </c>
      <c r="J753" s="16" t="s">
        <v>417</v>
      </c>
      <c r="K753" s="16" t="s">
        <v>417</v>
      </c>
      <c r="L753" s="16" t="s">
        <v>417</v>
      </c>
      <c r="M753" s="16" t="s">
        <v>417</v>
      </c>
      <c r="N753" s="16" t="s">
        <v>417</v>
      </c>
      <c r="O753" s="16" t="s">
        <v>417</v>
      </c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>
      <c r="A755" s="1" t="s">
        <v>418</v>
      </c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>
      <c r="A756" s="1" t="s">
        <v>412</v>
      </c>
      <c r="B756" s="1">
        <f t="shared" ref="B756:B760" si="294">B746</f>
        <v>5000</v>
      </c>
      <c r="C756" s="1">
        <f t="shared" ref="C756:N756" si="293">B756+C746</f>
        <v>5000</v>
      </c>
      <c r="D756" s="1">
        <f t="shared" si="293"/>
        <v>5000</v>
      </c>
      <c r="E756" s="1">
        <f t="shared" si="293"/>
        <v>5000</v>
      </c>
      <c r="F756" s="1">
        <f t="shared" si="293"/>
        <v>5000</v>
      </c>
      <c r="G756" s="1">
        <f t="shared" si="293"/>
        <v>5000</v>
      </c>
      <c r="H756" s="1">
        <f t="shared" si="293"/>
        <v>5000</v>
      </c>
      <c r="I756" s="1">
        <f t="shared" si="293"/>
        <v>5000</v>
      </c>
      <c r="J756" s="1">
        <f t="shared" si="293"/>
        <v>5000</v>
      </c>
      <c r="K756" s="1">
        <f t="shared" si="293"/>
        <v>5000</v>
      </c>
      <c r="L756" s="1">
        <f t="shared" si="293"/>
        <v>5000</v>
      </c>
      <c r="M756" s="1">
        <f t="shared" si="293"/>
        <v>5000</v>
      </c>
      <c r="N756" s="1">
        <f t="shared" si="293"/>
        <v>5000</v>
      </c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>
      <c r="A757" s="1" t="s">
        <v>413</v>
      </c>
      <c r="B757" s="1">
        <f t="shared" si="294"/>
        <v>25000</v>
      </c>
      <c r="C757" s="1">
        <f t="shared" ref="C757:N757" si="295">B757+C747</f>
        <v>25000</v>
      </c>
      <c r="D757" s="1">
        <f t="shared" si="295"/>
        <v>25000</v>
      </c>
      <c r="E757" s="1">
        <f t="shared" si="295"/>
        <v>25000</v>
      </c>
      <c r="F757" s="1">
        <f t="shared" si="295"/>
        <v>25000</v>
      </c>
      <c r="G757" s="1">
        <f t="shared" si="295"/>
        <v>25000</v>
      </c>
      <c r="H757" s="1">
        <f t="shared" si="295"/>
        <v>25000</v>
      </c>
      <c r="I757" s="1">
        <f t="shared" si="295"/>
        <v>25000</v>
      </c>
      <c r="J757" s="1">
        <f t="shared" si="295"/>
        <v>25000</v>
      </c>
      <c r="K757" s="1">
        <f t="shared" si="295"/>
        <v>25000</v>
      </c>
      <c r="L757" s="1">
        <f t="shared" si="295"/>
        <v>25000</v>
      </c>
      <c r="M757" s="1">
        <f t="shared" si="295"/>
        <v>25000</v>
      </c>
      <c r="N757" s="1">
        <f t="shared" si="295"/>
        <v>25000</v>
      </c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>
      <c r="A758" s="1" t="s">
        <v>414</v>
      </c>
      <c r="B758" s="1" t="str">
        <f t="shared" si="294"/>
        <v/>
      </c>
      <c r="C758" s="1">
        <f t="shared" ref="C758:N758" si="296">B758+C748</f>
        <v>0</v>
      </c>
      <c r="D758" s="1">
        <f t="shared" si="296"/>
        <v>0</v>
      </c>
      <c r="E758" s="1">
        <f t="shared" si="296"/>
        <v>0</v>
      </c>
      <c r="F758" s="1">
        <f t="shared" si="296"/>
        <v>0</v>
      </c>
      <c r="G758" s="1">
        <f t="shared" si="296"/>
        <v>0</v>
      </c>
      <c r="H758" s="1">
        <f t="shared" si="296"/>
        <v>0</v>
      </c>
      <c r="I758" s="1">
        <f t="shared" si="296"/>
        <v>0</v>
      </c>
      <c r="J758" s="1">
        <f t="shared" si="296"/>
        <v>0</v>
      </c>
      <c r="K758" s="1">
        <f t="shared" si="296"/>
        <v>0</v>
      </c>
      <c r="L758" s="1">
        <f t="shared" si="296"/>
        <v>0</v>
      </c>
      <c r="M758" s="1">
        <f t="shared" si="296"/>
        <v>0</v>
      </c>
      <c r="N758" s="1">
        <f t="shared" si="296"/>
        <v>0</v>
      </c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>
      <c r="A759" s="1" t="s">
        <v>415</v>
      </c>
      <c r="B759" s="1">
        <f t="shared" si="294"/>
        <v>30000</v>
      </c>
      <c r="C759" s="1">
        <f t="shared" ref="C759:N759" si="297">B759+C749</f>
        <v>30000</v>
      </c>
      <c r="D759" s="1">
        <f t="shared" si="297"/>
        <v>30000</v>
      </c>
      <c r="E759" s="1">
        <f t="shared" si="297"/>
        <v>30000</v>
      </c>
      <c r="F759" s="1">
        <f t="shared" si="297"/>
        <v>30000</v>
      </c>
      <c r="G759" s="1">
        <f t="shared" si="297"/>
        <v>30000</v>
      </c>
      <c r="H759" s="1">
        <f t="shared" si="297"/>
        <v>30000</v>
      </c>
      <c r="I759" s="1">
        <f t="shared" si="297"/>
        <v>30000</v>
      </c>
      <c r="J759" s="1">
        <f t="shared" si="297"/>
        <v>30000</v>
      </c>
      <c r="K759" s="1">
        <f t="shared" si="297"/>
        <v>30000</v>
      </c>
      <c r="L759" s="1">
        <f t="shared" si="297"/>
        <v>30000</v>
      </c>
      <c r="M759" s="1">
        <f t="shared" si="297"/>
        <v>30000</v>
      </c>
      <c r="N759" s="1">
        <f t="shared" si="297"/>
        <v>30000</v>
      </c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>
      <c r="A760" s="1" t="s">
        <v>416</v>
      </c>
      <c r="B760" s="1" t="str">
        <f t="shared" si="294"/>
        <v/>
      </c>
      <c r="C760" s="1">
        <f t="shared" ref="C760:N760" si="298">B760+C750</f>
        <v>0</v>
      </c>
      <c r="D760" s="1">
        <f t="shared" si="298"/>
        <v>0</v>
      </c>
      <c r="E760" s="1">
        <f t="shared" si="298"/>
        <v>0</v>
      </c>
      <c r="F760" s="1">
        <f t="shared" si="298"/>
        <v>0</v>
      </c>
      <c r="G760" s="1">
        <f t="shared" si="298"/>
        <v>0</v>
      </c>
      <c r="H760" s="1">
        <f t="shared" si="298"/>
        <v>0</v>
      </c>
      <c r="I760" s="1">
        <f t="shared" si="298"/>
        <v>0</v>
      </c>
      <c r="J760" s="1">
        <f t="shared" si="298"/>
        <v>0</v>
      </c>
      <c r="K760" s="1">
        <f t="shared" si="298"/>
        <v>0</v>
      </c>
      <c r="L760" s="1">
        <f t="shared" si="298"/>
        <v>0</v>
      </c>
      <c r="M760" s="1">
        <f t="shared" si="298"/>
        <v>0</v>
      </c>
      <c r="N760" s="1">
        <f t="shared" si="298"/>
        <v>0</v>
      </c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>
      <c r="A761" s="1"/>
      <c r="B761" s="16" t="s">
        <v>417</v>
      </c>
      <c r="C761" s="16" t="s">
        <v>417</v>
      </c>
      <c r="D761" s="16" t="s">
        <v>417</v>
      </c>
      <c r="E761" s="16" t="s">
        <v>417</v>
      </c>
      <c r="F761" s="16" t="s">
        <v>417</v>
      </c>
      <c r="G761" s="16" t="s">
        <v>417</v>
      </c>
      <c r="H761" s="16" t="s">
        <v>417</v>
      </c>
      <c r="I761" s="16" t="s">
        <v>417</v>
      </c>
      <c r="J761" s="16" t="s">
        <v>417</v>
      </c>
      <c r="K761" s="16" t="s">
        <v>417</v>
      </c>
      <c r="L761" s="16" t="s">
        <v>417</v>
      </c>
      <c r="M761" s="16" t="s">
        <v>417</v>
      </c>
      <c r="N761" s="16" t="s">
        <v>417</v>
      </c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>
      <c r="A762" s="1"/>
      <c r="B762" s="1">
        <f t="shared" ref="B762:N762" si="299">SUM(B756:B761)</f>
        <v>60000</v>
      </c>
      <c r="C762" s="1">
        <f t="shared" si="299"/>
        <v>60000</v>
      </c>
      <c r="D762" s="1">
        <f t="shared" si="299"/>
        <v>60000</v>
      </c>
      <c r="E762" s="1">
        <f t="shared" si="299"/>
        <v>60000</v>
      </c>
      <c r="F762" s="1">
        <f t="shared" si="299"/>
        <v>60000</v>
      </c>
      <c r="G762" s="1">
        <f t="shared" si="299"/>
        <v>60000</v>
      </c>
      <c r="H762" s="1">
        <f t="shared" si="299"/>
        <v>60000</v>
      </c>
      <c r="I762" s="1">
        <f t="shared" si="299"/>
        <v>60000</v>
      </c>
      <c r="J762" s="1">
        <f t="shared" si="299"/>
        <v>60000</v>
      </c>
      <c r="K762" s="1">
        <f t="shared" si="299"/>
        <v>60000</v>
      </c>
      <c r="L762" s="1">
        <f t="shared" si="299"/>
        <v>60000</v>
      </c>
      <c r="M762" s="1">
        <f t="shared" si="299"/>
        <v>60000</v>
      </c>
      <c r="N762" s="1">
        <f t="shared" si="299"/>
        <v>60000</v>
      </c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>
      <c r="A763" s="1"/>
      <c r="B763" s="16" t="s">
        <v>417</v>
      </c>
      <c r="C763" s="16" t="s">
        <v>417</v>
      </c>
      <c r="D763" s="16" t="s">
        <v>417</v>
      </c>
      <c r="E763" s="16" t="s">
        <v>417</v>
      </c>
      <c r="F763" s="16" t="s">
        <v>417</v>
      </c>
      <c r="G763" s="16" t="s">
        <v>417</v>
      </c>
      <c r="H763" s="16" t="s">
        <v>417</v>
      </c>
      <c r="I763" s="16" t="s">
        <v>417</v>
      </c>
      <c r="J763" s="16" t="s">
        <v>417</v>
      </c>
      <c r="K763" s="16" t="s">
        <v>417</v>
      </c>
      <c r="L763" s="16" t="s">
        <v>417</v>
      </c>
      <c r="M763" s="16" t="s">
        <v>417</v>
      </c>
      <c r="N763" s="16" t="s">
        <v>417</v>
      </c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>
      <c r="A765" s="1" t="s">
        <v>419</v>
      </c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>
      <c r="A766" s="1" t="s">
        <v>412</v>
      </c>
      <c r="B766" s="1"/>
      <c r="C766" s="1">
        <v>5.0</v>
      </c>
      <c r="D766" s="1">
        <f t="shared" ref="D766:N766" si="300">C766</f>
        <v>5</v>
      </c>
      <c r="E766" s="1">
        <f t="shared" si="300"/>
        <v>5</v>
      </c>
      <c r="F766" s="1">
        <f t="shared" si="300"/>
        <v>5</v>
      </c>
      <c r="G766" s="1">
        <f t="shared" si="300"/>
        <v>5</v>
      </c>
      <c r="H766" s="1">
        <f t="shared" si="300"/>
        <v>5</v>
      </c>
      <c r="I766" s="1">
        <f t="shared" si="300"/>
        <v>5</v>
      </c>
      <c r="J766" s="1">
        <f t="shared" si="300"/>
        <v>5</v>
      </c>
      <c r="K766" s="1">
        <f t="shared" si="300"/>
        <v>5</v>
      </c>
      <c r="L766" s="1">
        <f t="shared" si="300"/>
        <v>5</v>
      </c>
      <c r="M766" s="1">
        <f t="shared" si="300"/>
        <v>5</v>
      </c>
      <c r="N766" s="1">
        <f t="shared" si="300"/>
        <v>5</v>
      </c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>
      <c r="A767" s="1" t="s">
        <v>413</v>
      </c>
      <c r="B767" s="1"/>
      <c r="C767" s="1">
        <v>7.0</v>
      </c>
      <c r="D767" s="1">
        <f t="shared" ref="D767:N767" si="301">C767</f>
        <v>7</v>
      </c>
      <c r="E767" s="1">
        <f t="shared" si="301"/>
        <v>7</v>
      </c>
      <c r="F767" s="1">
        <f t="shared" si="301"/>
        <v>7</v>
      </c>
      <c r="G767" s="1">
        <f t="shared" si="301"/>
        <v>7</v>
      </c>
      <c r="H767" s="1">
        <f t="shared" si="301"/>
        <v>7</v>
      </c>
      <c r="I767" s="1">
        <f t="shared" si="301"/>
        <v>7</v>
      </c>
      <c r="J767" s="1">
        <f t="shared" si="301"/>
        <v>7</v>
      </c>
      <c r="K767" s="1">
        <f t="shared" si="301"/>
        <v>7</v>
      </c>
      <c r="L767" s="1">
        <f t="shared" si="301"/>
        <v>7</v>
      </c>
      <c r="M767" s="1">
        <f t="shared" si="301"/>
        <v>7</v>
      </c>
      <c r="N767" s="1">
        <f t="shared" si="301"/>
        <v>7</v>
      </c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>
      <c r="A768" s="1" t="s">
        <v>414</v>
      </c>
      <c r="B768" s="1"/>
      <c r="C768" s="1">
        <v>39.0</v>
      </c>
      <c r="D768" s="1">
        <f t="shared" ref="D768:N768" si="302">C768</f>
        <v>39</v>
      </c>
      <c r="E768" s="1">
        <f t="shared" si="302"/>
        <v>39</v>
      </c>
      <c r="F768" s="1">
        <f t="shared" si="302"/>
        <v>39</v>
      </c>
      <c r="G768" s="1">
        <f t="shared" si="302"/>
        <v>39</v>
      </c>
      <c r="H768" s="1">
        <f t="shared" si="302"/>
        <v>39</v>
      </c>
      <c r="I768" s="1">
        <f t="shared" si="302"/>
        <v>39</v>
      </c>
      <c r="J768" s="1">
        <f t="shared" si="302"/>
        <v>39</v>
      </c>
      <c r="K768" s="1">
        <f t="shared" si="302"/>
        <v>39</v>
      </c>
      <c r="L768" s="1">
        <f t="shared" si="302"/>
        <v>39</v>
      </c>
      <c r="M768" s="1">
        <f t="shared" si="302"/>
        <v>39</v>
      </c>
      <c r="N768" s="1">
        <f t="shared" si="302"/>
        <v>39</v>
      </c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>
      <c r="A769" s="1" t="s">
        <v>415</v>
      </c>
      <c r="B769" s="1"/>
      <c r="C769" s="1">
        <v>15.0</v>
      </c>
      <c r="D769" s="1">
        <f t="shared" ref="D769:N769" si="303">C769</f>
        <v>15</v>
      </c>
      <c r="E769" s="1">
        <f t="shared" si="303"/>
        <v>15</v>
      </c>
      <c r="F769" s="1">
        <f t="shared" si="303"/>
        <v>15</v>
      </c>
      <c r="G769" s="1">
        <f t="shared" si="303"/>
        <v>15</v>
      </c>
      <c r="H769" s="1">
        <f t="shared" si="303"/>
        <v>15</v>
      </c>
      <c r="I769" s="1">
        <f t="shared" si="303"/>
        <v>15</v>
      </c>
      <c r="J769" s="1">
        <f t="shared" si="303"/>
        <v>15</v>
      </c>
      <c r="K769" s="1">
        <f t="shared" si="303"/>
        <v>15</v>
      </c>
      <c r="L769" s="1">
        <f t="shared" si="303"/>
        <v>15</v>
      </c>
      <c r="M769" s="1">
        <f t="shared" si="303"/>
        <v>15</v>
      </c>
      <c r="N769" s="1">
        <f t="shared" si="303"/>
        <v>15</v>
      </c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>
      <c r="A770" s="1" t="s">
        <v>416</v>
      </c>
      <c r="B770" s="1"/>
      <c r="C770" s="16" t="s">
        <v>420</v>
      </c>
      <c r="D770" s="16" t="s">
        <v>420</v>
      </c>
      <c r="E770" s="16" t="s">
        <v>420</v>
      </c>
      <c r="F770" s="16" t="s">
        <v>420</v>
      </c>
      <c r="G770" s="16" t="s">
        <v>420</v>
      </c>
      <c r="H770" s="16" t="s">
        <v>420</v>
      </c>
      <c r="I770" s="16" t="s">
        <v>420</v>
      </c>
      <c r="J770" s="16" t="s">
        <v>420</v>
      </c>
      <c r="K770" s="16" t="s">
        <v>420</v>
      </c>
      <c r="L770" s="16" t="s">
        <v>420</v>
      </c>
      <c r="M770" s="16" t="s">
        <v>420</v>
      </c>
      <c r="N770" s="16" t="s">
        <v>420</v>
      </c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>
      <c r="A773" s="1" t="s">
        <v>421</v>
      </c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>
      <c r="A774" s="1" t="s">
        <v>412</v>
      </c>
      <c r="B774" s="1"/>
      <c r="C774" s="1">
        <f t="shared" ref="C774:N774" si="304">C756/C766/12</f>
        <v>83.33333333</v>
      </c>
      <c r="D774" s="1">
        <f t="shared" si="304"/>
        <v>83.33333333</v>
      </c>
      <c r="E774" s="1">
        <f t="shared" si="304"/>
        <v>83.33333333</v>
      </c>
      <c r="F774" s="1">
        <f t="shared" si="304"/>
        <v>83.33333333</v>
      </c>
      <c r="G774" s="1">
        <f t="shared" si="304"/>
        <v>83.33333333</v>
      </c>
      <c r="H774" s="1">
        <f t="shared" si="304"/>
        <v>83.33333333</v>
      </c>
      <c r="I774" s="1">
        <f t="shared" si="304"/>
        <v>83.33333333</v>
      </c>
      <c r="J774" s="1">
        <f t="shared" si="304"/>
        <v>83.33333333</v>
      </c>
      <c r="K774" s="1">
        <f t="shared" si="304"/>
        <v>83.33333333</v>
      </c>
      <c r="L774" s="1">
        <f t="shared" si="304"/>
        <v>83.33333333</v>
      </c>
      <c r="M774" s="1">
        <f t="shared" si="304"/>
        <v>83.33333333</v>
      </c>
      <c r="N774" s="1">
        <f t="shared" si="304"/>
        <v>83.33333333</v>
      </c>
      <c r="O774" s="1">
        <f t="shared" ref="O774:O778" si="306">SUM(B774:N774)</f>
        <v>1000</v>
      </c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>
      <c r="A775" s="1" t="s">
        <v>413</v>
      </c>
      <c r="B775" s="1"/>
      <c r="C775" s="1">
        <f t="shared" ref="C775:N775" si="305">C757/C767/12</f>
        <v>297.6190476</v>
      </c>
      <c r="D775" s="1">
        <f t="shared" si="305"/>
        <v>297.6190476</v>
      </c>
      <c r="E775" s="1">
        <f t="shared" si="305"/>
        <v>297.6190476</v>
      </c>
      <c r="F775" s="1">
        <f t="shared" si="305"/>
        <v>297.6190476</v>
      </c>
      <c r="G775" s="1">
        <f t="shared" si="305"/>
        <v>297.6190476</v>
      </c>
      <c r="H775" s="1">
        <f t="shared" si="305"/>
        <v>297.6190476</v>
      </c>
      <c r="I775" s="1">
        <f t="shared" si="305"/>
        <v>297.6190476</v>
      </c>
      <c r="J775" s="1">
        <f t="shared" si="305"/>
        <v>297.6190476</v>
      </c>
      <c r="K775" s="1">
        <f t="shared" si="305"/>
        <v>297.6190476</v>
      </c>
      <c r="L775" s="1">
        <f t="shared" si="305"/>
        <v>297.6190476</v>
      </c>
      <c r="M775" s="1">
        <f t="shared" si="305"/>
        <v>297.6190476</v>
      </c>
      <c r="N775" s="1">
        <f t="shared" si="305"/>
        <v>297.6190476</v>
      </c>
      <c r="O775" s="1">
        <f t="shared" si="306"/>
        <v>3571.428571</v>
      </c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>
      <c r="A776" s="1" t="s">
        <v>414</v>
      </c>
      <c r="B776" s="1"/>
      <c r="C776" s="1">
        <f t="shared" ref="C776:N776" si="307">C758/C768/12</f>
        <v>0</v>
      </c>
      <c r="D776" s="1">
        <f t="shared" si="307"/>
        <v>0</v>
      </c>
      <c r="E776" s="1">
        <f t="shared" si="307"/>
        <v>0</v>
      </c>
      <c r="F776" s="1">
        <f t="shared" si="307"/>
        <v>0</v>
      </c>
      <c r="G776" s="1">
        <f t="shared" si="307"/>
        <v>0</v>
      </c>
      <c r="H776" s="1">
        <f t="shared" si="307"/>
        <v>0</v>
      </c>
      <c r="I776" s="1">
        <f t="shared" si="307"/>
        <v>0</v>
      </c>
      <c r="J776" s="1">
        <f t="shared" si="307"/>
        <v>0</v>
      </c>
      <c r="K776" s="1">
        <f t="shared" si="307"/>
        <v>0</v>
      </c>
      <c r="L776" s="1">
        <f t="shared" si="307"/>
        <v>0</v>
      </c>
      <c r="M776" s="1">
        <f t="shared" si="307"/>
        <v>0</v>
      </c>
      <c r="N776" s="1">
        <f t="shared" si="307"/>
        <v>0</v>
      </c>
      <c r="O776" s="1">
        <f t="shared" si="306"/>
        <v>0</v>
      </c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>
      <c r="A777" s="1" t="s">
        <v>415</v>
      </c>
      <c r="B777" s="1"/>
      <c r="C777" s="1">
        <f t="shared" ref="C777:N777" si="308">C759/C769/12</f>
        <v>166.6666667</v>
      </c>
      <c r="D777" s="1">
        <f t="shared" si="308"/>
        <v>166.6666667</v>
      </c>
      <c r="E777" s="1">
        <f t="shared" si="308"/>
        <v>166.6666667</v>
      </c>
      <c r="F777" s="1">
        <f t="shared" si="308"/>
        <v>166.6666667</v>
      </c>
      <c r="G777" s="1">
        <f t="shared" si="308"/>
        <v>166.6666667</v>
      </c>
      <c r="H777" s="1">
        <f t="shared" si="308"/>
        <v>166.6666667</v>
      </c>
      <c r="I777" s="1">
        <f t="shared" si="308"/>
        <v>166.6666667</v>
      </c>
      <c r="J777" s="1">
        <f t="shared" si="308"/>
        <v>166.6666667</v>
      </c>
      <c r="K777" s="1">
        <f t="shared" si="308"/>
        <v>166.6666667</v>
      </c>
      <c r="L777" s="1">
        <f t="shared" si="308"/>
        <v>166.6666667</v>
      </c>
      <c r="M777" s="1">
        <f t="shared" si="308"/>
        <v>166.6666667</v>
      </c>
      <c r="N777" s="1">
        <f t="shared" si="308"/>
        <v>166.6666667</v>
      </c>
      <c r="O777" s="1">
        <f t="shared" si="306"/>
        <v>2000</v>
      </c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>
      <c r="A778" s="1" t="s">
        <v>416</v>
      </c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>
        <f t="shared" si="306"/>
        <v>0</v>
      </c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>
      <c r="A779" s="1"/>
      <c r="B779" s="1"/>
      <c r="C779" s="16" t="s">
        <v>417</v>
      </c>
      <c r="D779" s="16" t="s">
        <v>417</v>
      </c>
      <c r="E779" s="16" t="s">
        <v>417</v>
      </c>
      <c r="F779" s="16" t="s">
        <v>417</v>
      </c>
      <c r="G779" s="16" t="s">
        <v>417</v>
      </c>
      <c r="H779" s="16" t="s">
        <v>417</v>
      </c>
      <c r="I779" s="16" t="s">
        <v>417</v>
      </c>
      <c r="J779" s="16" t="s">
        <v>417</v>
      </c>
      <c r="K779" s="16" t="s">
        <v>417</v>
      </c>
      <c r="L779" s="16" t="s">
        <v>417</v>
      </c>
      <c r="M779" s="16" t="s">
        <v>417</v>
      </c>
      <c r="N779" s="16" t="s">
        <v>417</v>
      </c>
      <c r="O779" s="16" t="s">
        <v>417</v>
      </c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>
      <c r="A780" s="1"/>
      <c r="B780" s="1"/>
      <c r="C780" s="1">
        <f t="shared" ref="C780:O780" si="309">SUM(C774:C779)</f>
        <v>547.6190476</v>
      </c>
      <c r="D780" s="1">
        <f t="shared" si="309"/>
        <v>547.6190476</v>
      </c>
      <c r="E780" s="1">
        <f t="shared" si="309"/>
        <v>547.6190476</v>
      </c>
      <c r="F780" s="1">
        <f t="shared" si="309"/>
        <v>547.6190476</v>
      </c>
      <c r="G780" s="1">
        <f t="shared" si="309"/>
        <v>547.6190476</v>
      </c>
      <c r="H780" s="1">
        <f t="shared" si="309"/>
        <v>547.6190476</v>
      </c>
      <c r="I780" s="1">
        <f t="shared" si="309"/>
        <v>547.6190476</v>
      </c>
      <c r="J780" s="1">
        <f t="shared" si="309"/>
        <v>547.6190476</v>
      </c>
      <c r="K780" s="1">
        <f t="shared" si="309"/>
        <v>547.6190476</v>
      </c>
      <c r="L780" s="1">
        <f t="shared" si="309"/>
        <v>547.6190476</v>
      </c>
      <c r="M780" s="1">
        <f t="shared" si="309"/>
        <v>547.6190476</v>
      </c>
      <c r="N780" s="1">
        <f t="shared" si="309"/>
        <v>547.6190476</v>
      </c>
      <c r="O780" s="1">
        <f t="shared" si="309"/>
        <v>6571.428571</v>
      </c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>
      <c r="A781" s="1"/>
      <c r="B781" s="1"/>
      <c r="C781" s="16" t="s">
        <v>417</v>
      </c>
      <c r="D781" s="16" t="s">
        <v>417</v>
      </c>
      <c r="E781" s="16" t="s">
        <v>417</v>
      </c>
      <c r="F781" s="16" t="s">
        <v>417</v>
      </c>
      <c r="G781" s="16" t="s">
        <v>417</v>
      </c>
      <c r="H781" s="16" t="s">
        <v>417</v>
      </c>
      <c r="I781" s="16" t="s">
        <v>417</v>
      </c>
      <c r="J781" s="16" t="s">
        <v>417</v>
      </c>
      <c r="K781" s="16" t="s">
        <v>417</v>
      </c>
      <c r="L781" s="16" t="s">
        <v>417</v>
      </c>
      <c r="M781" s="16" t="s">
        <v>417</v>
      </c>
      <c r="N781" s="16" t="s">
        <v>417</v>
      </c>
      <c r="O781" s="16" t="s">
        <v>417</v>
      </c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>
      <c r="A783" s="1" t="s">
        <v>422</v>
      </c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>
      <c r="A784" s="1" t="s">
        <v>49</v>
      </c>
      <c r="B784" s="1">
        <f>H734</f>
        <v>3100</v>
      </c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>
        <f t="shared" ref="O784:O786" si="310">SUM(B784:N784)</f>
        <v>3100</v>
      </c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>
      <c r="A785" s="1" t="s">
        <v>51</v>
      </c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>
        <f t="shared" si="310"/>
        <v>0</v>
      </c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>
      <c r="A786" s="1" t="s">
        <v>50</v>
      </c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>
        <f t="shared" si="310"/>
        <v>0</v>
      </c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>
      <c r="A787" s="1"/>
      <c r="B787" s="16" t="s">
        <v>83</v>
      </c>
      <c r="C787" s="16" t="s">
        <v>83</v>
      </c>
      <c r="D787" s="16" t="s">
        <v>83</v>
      </c>
      <c r="E787" s="16" t="s">
        <v>83</v>
      </c>
      <c r="F787" s="16" t="s">
        <v>83</v>
      </c>
      <c r="G787" s="16" t="s">
        <v>83</v>
      </c>
      <c r="H787" s="16" t="s">
        <v>83</v>
      </c>
      <c r="I787" s="16" t="s">
        <v>83</v>
      </c>
      <c r="J787" s="16" t="s">
        <v>83</v>
      </c>
      <c r="K787" s="16" t="s">
        <v>83</v>
      </c>
      <c r="L787" s="16" t="s">
        <v>83</v>
      </c>
      <c r="M787" s="16" t="s">
        <v>83</v>
      </c>
      <c r="N787" s="16" t="s">
        <v>83</v>
      </c>
      <c r="O787" s="16" t="s">
        <v>83</v>
      </c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>
      <c r="A788" s="1"/>
      <c r="B788" s="1">
        <f t="shared" ref="B788:O788" si="311">SUM(B784:B787)</f>
        <v>3100</v>
      </c>
      <c r="C788" s="1">
        <f t="shared" si="311"/>
        <v>0</v>
      </c>
      <c r="D788" s="1">
        <f t="shared" si="311"/>
        <v>0</v>
      </c>
      <c r="E788" s="1">
        <f t="shared" si="311"/>
        <v>0</v>
      </c>
      <c r="F788" s="1">
        <f t="shared" si="311"/>
        <v>0</v>
      </c>
      <c r="G788" s="1">
        <f t="shared" si="311"/>
        <v>0</v>
      </c>
      <c r="H788" s="1">
        <f t="shared" si="311"/>
        <v>0</v>
      </c>
      <c r="I788" s="1">
        <f t="shared" si="311"/>
        <v>0</v>
      </c>
      <c r="J788" s="1">
        <f t="shared" si="311"/>
        <v>0</v>
      </c>
      <c r="K788" s="1">
        <f t="shared" si="311"/>
        <v>0</v>
      </c>
      <c r="L788" s="1">
        <f t="shared" si="311"/>
        <v>0</v>
      </c>
      <c r="M788" s="1">
        <f t="shared" si="311"/>
        <v>0</v>
      </c>
      <c r="N788" s="1">
        <f t="shared" si="311"/>
        <v>0</v>
      </c>
      <c r="O788" s="1">
        <f t="shared" si="311"/>
        <v>3100</v>
      </c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>
      <c r="A789" s="1"/>
      <c r="B789" s="16" t="s">
        <v>83</v>
      </c>
      <c r="C789" s="16" t="s">
        <v>83</v>
      </c>
      <c r="D789" s="16" t="s">
        <v>83</v>
      </c>
      <c r="E789" s="16" t="s">
        <v>83</v>
      </c>
      <c r="F789" s="16" t="s">
        <v>83</v>
      </c>
      <c r="G789" s="16" t="s">
        <v>83</v>
      </c>
      <c r="H789" s="16" t="s">
        <v>83</v>
      </c>
      <c r="I789" s="16" t="s">
        <v>83</v>
      </c>
      <c r="J789" s="16" t="s">
        <v>83</v>
      </c>
      <c r="K789" s="16" t="s">
        <v>83</v>
      </c>
      <c r="L789" s="16" t="s">
        <v>83</v>
      </c>
      <c r="M789" s="16" t="s">
        <v>83</v>
      </c>
      <c r="N789" s="16" t="s">
        <v>83</v>
      </c>
      <c r="O789" s="16" t="s">
        <v>83</v>
      </c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>
      <c r="A791" s="1" t="s">
        <v>423</v>
      </c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>
      <c r="A792" s="1" t="s">
        <v>424</v>
      </c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>
        <f t="shared" ref="O792:O797" si="312">SUM(B792:N792)</f>
        <v>0</v>
      </c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>
      <c r="A793" s="1" t="s">
        <v>425</v>
      </c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>
        <f t="shared" si="312"/>
        <v>0</v>
      </c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>
      <c r="A794" s="1" t="s">
        <v>46</v>
      </c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>
        <f t="shared" si="312"/>
        <v>0</v>
      </c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>
      <c r="A795" s="1" t="s">
        <v>426</v>
      </c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>
        <f t="shared" si="312"/>
        <v>0</v>
      </c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>
      <c r="A796" s="1" t="s">
        <v>408</v>
      </c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>
        <f t="shared" si="312"/>
        <v>0</v>
      </c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>
      <c r="A797" s="1" t="s">
        <v>328</v>
      </c>
      <c r="B797" s="1">
        <f>D734</f>
        <v>8100</v>
      </c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>
        <f t="shared" si="312"/>
        <v>8100</v>
      </c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>
      <c r="A798" s="1"/>
      <c r="B798" s="16" t="s">
        <v>83</v>
      </c>
      <c r="C798" s="16" t="s">
        <v>83</v>
      </c>
      <c r="D798" s="16" t="s">
        <v>83</v>
      </c>
      <c r="E798" s="16" t="s">
        <v>83</v>
      </c>
      <c r="F798" s="16" t="s">
        <v>83</v>
      </c>
      <c r="G798" s="16" t="s">
        <v>83</v>
      </c>
      <c r="H798" s="16" t="s">
        <v>83</v>
      </c>
      <c r="I798" s="16" t="s">
        <v>83</v>
      </c>
      <c r="J798" s="16" t="s">
        <v>83</v>
      </c>
      <c r="K798" s="16" t="s">
        <v>83</v>
      </c>
      <c r="L798" s="16" t="s">
        <v>83</v>
      </c>
      <c r="M798" s="16" t="s">
        <v>83</v>
      </c>
      <c r="N798" s="16" t="s">
        <v>83</v>
      </c>
      <c r="O798" s="16" t="s">
        <v>83</v>
      </c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>
      <c r="A799" s="1"/>
      <c r="B799" s="1">
        <f t="shared" ref="B799:O799" si="313">SUM(B792:B798)</f>
        <v>8100</v>
      </c>
      <c r="C799" s="1">
        <f t="shared" si="313"/>
        <v>0</v>
      </c>
      <c r="D799" s="1">
        <f t="shared" si="313"/>
        <v>0</v>
      </c>
      <c r="E799" s="1">
        <f t="shared" si="313"/>
        <v>0</v>
      </c>
      <c r="F799" s="1">
        <f t="shared" si="313"/>
        <v>0</v>
      </c>
      <c r="G799" s="1">
        <f t="shared" si="313"/>
        <v>0</v>
      </c>
      <c r="H799" s="1">
        <f t="shared" si="313"/>
        <v>0</v>
      </c>
      <c r="I799" s="1">
        <f t="shared" si="313"/>
        <v>0</v>
      </c>
      <c r="J799" s="1">
        <f t="shared" si="313"/>
        <v>0</v>
      </c>
      <c r="K799" s="1">
        <f t="shared" si="313"/>
        <v>0</v>
      </c>
      <c r="L799" s="1">
        <f t="shared" si="313"/>
        <v>0</v>
      </c>
      <c r="M799" s="1">
        <f t="shared" si="313"/>
        <v>0</v>
      </c>
      <c r="N799" s="1">
        <f t="shared" si="313"/>
        <v>0</v>
      </c>
      <c r="O799" s="1">
        <f t="shared" si="313"/>
        <v>8100</v>
      </c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>
      <c r="A800" s="1"/>
      <c r="B800" s="16" t="s">
        <v>83</v>
      </c>
      <c r="C800" s="16" t="s">
        <v>83</v>
      </c>
      <c r="D800" s="16" t="s">
        <v>83</v>
      </c>
      <c r="E800" s="16" t="s">
        <v>83</v>
      </c>
      <c r="F800" s="16" t="s">
        <v>83</v>
      </c>
      <c r="G800" s="16" t="s">
        <v>83</v>
      </c>
      <c r="H800" s="16" t="s">
        <v>83</v>
      </c>
      <c r="I800" s="16" t="s">
        <v>83</v>
      </c>
      <c r="J800" s="16" t="s">
        <v>83</v>
      </c>
      <c r="K800" s="16" t="s">
        <v>83</v>
      </c>
      <c r="L800" s="16" t="s">
        <v>83</v>
      </c>
      <c r="M800" s="16" t="s">
        <v>83</v>
      </c>
      <c r="N800" s="16" t="s">
        <v>83</v>
      </c>
      <c r="O800" s="16" t="s">
        <v>83</v>
      </c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>
      <c r="A802" s="1" t="s">
        <v>427</v>
      </c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>
      <c r="A803" s="1" t="s">
        <v>428</v>
      </c>
      <c r="B803" s="1" t="str">
        <f>B792</f>
        <v/>
      </c>
      <c r="C803" s="1">
        <f t="shared" ref="C803:N803" si="314">B803+C792</f>
        <v>0</v>
      </c>
      <c r="D803" s="1">
        <f t="shared" si="314"/>
        <v>0</v>
      </c>
      <c r="E803" s="1">
        <f t="shared" si="314"/>
        <v>0</v>
      </c>
      <c r="F803" s="1">
        <f t="shared" si="314"/>
        <v>0</v>
      </c>
      <c r="G803" s="1">
        <f t="shared" si="314"/>
        <v>0</v>
      </c>
      <c r="H803" s="1">
        <f t="shared" si="314"/>
        <v>0</v>
      </c>
      <c r="I803" s="1">
        <f t="shared" si="314"/>
        <v>0</v>
      </c>
      <c r="J803" s="1">
        <f t="shared" si="314"/>
        <v>0</v>
      </c>
      <c r="K803" s="1">
        <f t="shared" si="314"/>
        <v>0</v>
      </c>
      <c r="L803" s="1">
        <f t="shared" si="314"/>
        <v>0</v>
      </c>
      <c r="M803" s="1">
        <f t="shared" si="314"/>
        <v>0</v>
      </c>
      <c r="N803" s="1">
        <f t="shared" si="314"/>
        <v>0</v>
      </c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>
      <c r="A804" s="1" t="s">
        <v>425</v>
      </c>
      <c r="B804" s="1">
        <v>0.0</v>
      </c>
      <c r="C804" s="1">
        <f t="shared" ref="C804:N804" si="315">B804+C793</f>
        <v>0</v>
      </c>
      <c r="D804" s="1">
        <f t="shared" si="315"/>
        <v>0</v>
      </c>
      <c r="E804" s="1">
        <f t="shared" si="315"/>
        <v>0</v>
      </c>
      <c r="F804" s="1">
        <f t="shared" si="315"/>
        <v>0</v>
      </c>
      <c r="G804" s="1">
        <f t="shared" si="315"/>
        <v>0</v>
      </c>
      <c r="H804" s="1">
        <f t="shared" si="315"/>
        <v>0</v>
      </c>
      <c r="I804" s="1">
        <f t="shared" si="315"/>
        <v>0</v>
      </c>
      <c r="J804" s="1">
        <f t="shared" si="315"/>
        <v>0</v>
      </c>
      <c r="K804" s="1">
        <f t="shared" si="315"/>
        <v>0</v>
      </c>
      <c r="L804" s="1">
        <f t="shared" si="315"/>
        <v>0</v>
      </c>
      <c r="M804" s="1">
        <f t="shared" si="315"/>
        <v>0</v>
      </c>
      <c r="N804" s="1">
        <f t="shared" si="315"/>
        <v>0</v>
      </c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>
      <c r="A805" s="1" t="s">
        <v>46</v>
      </c>
      <c r="B805" s="1" t="str">
        <f t="shared" ref="B805:B808" si="317">B794</f>
        <v/>
      </c>
      <c r="C805" s="1">
        <f t="shared" ref="C805:N805" si="316">B805+C794</f>
        <v>0</v>
      </c>
      <c r="D805" s="1">
        <f t="shared" si="316"/>
        <v>0</v>
      </c>
      <c r="E805" s="1">
        <f t="shared" si="316"/>
        <v>0</v>
      </c>
      <c r="F805" s="1">
        <f t="shared" si="316"/>
        <v>0</v>
      </c>
      <c r="G805" s="1">
        <f t="shared" si="316"/>
        <v>0</v>
      </c>
      <c r="H805" s="1">
        <f t="shared" si="316"/>
        <v>0</v>
      </c>
      <c r="I805" s="1">
        <f t="shared" si="316"/>
        <v>0</v>
      </c>
      <c r="J805" s="1">
        <f t="shared" si="316"/>
        <v>0</v>
      </c>
      <c r="K805" s="1">
        <f t="shared" si="316"/>
        <v>0</v>
      </c>
      <c r="L805" s="1">
        <f t="shared" si="316"/>
        <v>0</v>
      </c>
      <c r="M805" s="1">
        <f t="shared" si="316"/>
        <v>0</v>
      </c>
      <c r="N805" s="1">
        <f t="shared" si="316"/>
        <v>0</v>
      </c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>
      <c r="A806" s="1" t="s">
        <v>426</v>
      </c>
      <c r="B806" s="1" t="str">
        <f t="shared" si="317"/>
        <v/>
      </c>
      <c r="C806" s="1">
        <f t="shared" ref="C806:N806" si="318">B806+C795</f>
        <v>0</v>
      </c>
      <c r="D806" s="1">
        <f t="shared" si="318"/>
        <v>0</v>
      </c>
      <c r="E806" s="1">
        <f t="shared" si="318"/>
        <v>0</v>
      </c>
      <c r="F806" s="1">
        <f t="shared" si="318"/>
        <v>0</v>
      </c>
      <c r="G806" s="1">
        <f t="shared" si="318"/>
        <v>0</v>
      </c>
      <c r="H806" s="1">
        <f t="shared" si="318"/>
        <v>0</v>
      </c>
      <c r="I806" s="1">
        <f t="shared" si="318"/>
        <v>0</v>
      </c>
      <c r="J806" s="1">
        <f t="shared" si="318"/>
        <v>0</v>
      </c>
      <c r="K806" s="1">
        <f t="shared" si="318"/>
        <v>0</v>
      </c>
      <c r="L806" s="1">
        <f t="shared" si="318"/>
        <v>0</v>
      </c>
      <c r="M806" s="1">
        <f t="shared" si="318"/>
        <v>0</v>
      </c>
      <c r="N806" s="1">
        <f t="shared" si="318"/>
        <v>0</v>
      </c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>
      <c r="A807" s="1" t="s">
        <v>408</v>
      </c>
      <c r="B807" s="1" t="str">
        <f t="shared" si="317"/>
        <v/>
      </c>
      <c r="C807" s="1">
        <f t="shared" ref="C807:N807" si="319">B807+C796</f>
        <v>0</v>
      </c>
      <c r="D807" s="1">
        <f t="shared" si="319"/>
        <v>0</v>
      </c>
      <c r="E807" s="1">
        <f t="shared" si="319"/>
        <v>0</v>
      </c>
      <c r="F807" s="1">
        <f t="shared" si="319"/>
        <v>0</v>
      </c>
      <c r="G807" s="1">
        <f t="shared" si="319"/>
        <v>0</v>
      </c>
      <c r="H807" s="1">
        <f t="shared" si="319"/>
        <v>0</v>
      </c>
      <c r="I807" s="1">
        <f t="shared" si="319"/>
        <v>0</v>
      </c>
      <c r="J807" s="1">
        <f t="shared" si="319"/>
        <v>0</v>
      </c>
      <c r="K807" s="1">
        <f t="shared" si="319"/>
        <v>0</v>
      </c>
      <c r="L807" s="1">
        <f t="shared" si="319"/>
        <v>0</v>
      </c>
      <c r="M807" s="1">
        <f t="shared" si="319"/>
        <v>0</v>
      </c>
      <c r="N807" s="1">
        <f t="shared" si="319"/>
        <v>0</v>
      </c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>
      <c r="A808" s="1" t="s">
        <v>328</v>
      </c>
      <c r="B808" s="1">
        <f t="shared" si="317"/>
        <v>8100</v>
      </c>
      <c r="C808" s="1">
        <f t="shared" ref="C808:N808" si="320">B808+C797</f>
        <v>8100</v>
      </c>
      <c r="D808" s="1">
        <f t="shared" si="320"/>
        <v>8100</v>
      </c>
      <c r="E808" s="1">
        <f t="shared" si="320"/>
        <v>8100</v>
      </c>
      <c r="F808" s="1">
        <f t="shared" si="320"/>
        <v>8100</v>
      </c>
      <c r="G808" s="1">
        <f t="shared" si="320"/>
        <v>8100</v>
      </c>
      <c r="H808" s="1">
        <f t="shared" si="320"/>
        <v>8100</v>
      </c>
      <c r="I808" s="1">
        <f t="shared" si="320"/>
        <v>8100</v>
      </c>
      <c r="J808" s="1">
        <f t="shared" si="320"/>
        <v>8100</v>
      </c>
      <c r="K808" s="1">
        <f t="shared" si="320"/>
        <v>8100</v>
      </c>
      <c r="L808" s="1">
        <f t="shared" si="320"/>
        <v>8100</v>
      </c>
      <c r="M808" s="1">
        <f t="shared" si="320"/>
        <v>8100</v>
      </c>
      <c r="N808" s="1">
        <f t="shared" si="320"/>
        <v>8100</v>
      </c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>
      <c r="A809" s="1"/>
      <c r="B809" s="16" t="s">
        <v>83</v>
      </c>
      <c r="C809" s="16" t="s">
        <v>83</v>
      </c>
      <c r="D809" s="16" t="s">
        <v>83</v>
      </c>
      <c r="E809" s="16" t="s">
        <v>83</v>
      </c>
      <c r="F809" s="16" t="s">
        <v>83</v>
      </c>
      <c r="G809" s="16" t="s">
        <v>83</v>
      </c>
      <c r="H809" s="16" t="s">
        <v>83</v>
      </c>
      <c r="I809" s="16" t="s">
        <v>83</v>
      </c>
      <c r="J809" s="16" t="s">
        <v>83</v>
      </c>
      <c r="K809" s="16" t="s">
        <v>83</v>
      </c>
      <c r="L809" s="16" t="s">
        <v>83</v>
      </c>
      <c r="M809" s="16" t="s">
        <v>83</v>
      </c>
      <c r="N809" s="16" t="s">
        <v>83</v>
      </c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>
      <c r="A810" s="1"/>
      <c r="B810" s="1">
        <f t="shared" ref="B810:N810" si="321">SUM(B803:B809)</f>
        <v>8100</v>
      </c>
      <c r="C810" s="1">
        <f t="shared" si="321"/>
        <v>8100</v>
      </c>
      <c r="D810" s="1">
        <f t="shared" si="321"/>
        <v>8100</v>
      </c>
      <c r="E810" s="1">
        <f t="shared" si="321"/>
        <v>8100</v>
      </c>
      <c r="F810" s="1">
        <f t="shared" si="321"/>
        <v>8100</v>
      </c>
      <c r="G810" s="1">
        <f t="shared" si="321"/>
        <v>8100</v>
      </c>
      <c r="H810" s="1">
        <f t="shared" si="321"/>
        <v>8100</v>
      </c>
      <c r="I810" s="1">
        <f t="shared" si="321"/>
        <v>8100</v>
      </c>
      <c r="J810" s="1">
        <f t="shared" si="321"/>
        <v>8100</v>
      </c>
      <c r="K810" s="1">
        <f t="shared" si="321"/>
        <v>8100</v>
      </c>
      <c r="L810" s="1">
        <f t="shared" si="321"/>
        <v>8100</v>
      </c>
      <c r="M810" s="1">
        <f t="shared" si="321"/>
        <v>8100</v>
      </c>
      <c r="N810" s="1">
        <f t="shared" si="321"/>
        <v>8100</v>
      </c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>
      <c r="A811" s="1"/>
      <c r="B811" s="16" t="s">
        <v>83</v>
      </c>
      <c r="C811" s="16" t="s">
        <v>83</v>
      </c>
      <c r="D811" s="16" t="s">
        <v>83</v>
      </c>
      <c r="E811" s="16" t="s">
        <v>83</v>
      </c>
      <c r="F811" s="16" t="s">
        <v>83</v>
      </c>
      <c r="G811" s="16" t="s">
        <v>83</v>
      </c>
      <c r="H811" s="16" t="s">
        <v>83</v>
      </c>
      <c r="I811" s="16" t="s">
        <v>83</v>
      </c>
      <c r="J811" s="16" t="s">
        <v>83</v>
      </c>
      <c r="K811" s="16" t="s">
        <v>83</v>
      </c>
      <c r="L811" s="16" t="s">
        <v>83</v>
      </c>
      <c r="M811" s="16" t="s">
        <v>83</v>
      </c>
      <c r="N811" s="16" t="s">
        <v>83</v>
      </c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>
      <c r="A813" s="1" t="s">
        <v>429</v>
      </c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>
      <c r="A814" s="1" t="s">
        <v>430</v>
      </c>
      <c r="B814" s="1"/>
      <c r="C814" s="1">
        <v>5.0</v>
      </c>
      <c r="D814" s="1">
        <f t="shared" ref="D814:N814" si="322">C814</f>
        <v>5</v>
      </c>
      <c r="E814" s="1">
        <f t="shared" si="322"/>
        <v>5</v>
      </c>
      <c r="F814" s="1">
        <f t="shared" si="322"/>
        <v>5</v>
      </c>
      <c r="G814" s="1">
        <f t="shared" si="322"/>
        <v>5</v>
      </c>
      <c r="H814" s="1">
        <f t="shared" si="322"/>
        <v>5</v>
      </c>
      <c r="I814" s="1">
        <f t="shared" si="322"/>
        <v>5</v>
      </c>
      <c r="J814" s="1">
        <f t="shared" si="322"/>
        <v>5</v>
      </c>
      <c r="K814" s="1">
        <f t="shared" si="322"/>
        <v>5</v>
      </c>
      <c r="L814" s="1">
        <f t="shared" si="322"/>
        <v>5</v>
      </c>
      <c r="M814" s="1">
        <f t="shared" si="322"/>
        <v>5</v>
      </c>
      <c r="N814" s="1">
        <f t="shared" si="322"/>
        <v>5</v>
      </c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>
      <c r="A815" s="1" t="s">
        <v>425</v>
      </c>
      <c r="B815" s="1"/>
      <c r="C815" s="1">
        <v>5.0</v>
      </c>
      <c r="D815" s="1">
        <f t="shared" ref="D815:N815" si="323">C815</f>
        <v>5</v>
      </c>
      <c r="E815" s="1">
        <f t="shared" si="323"/>
        <v>5</v>
      </c>
      <c r="F815" s="1">
        <f t="shared" si="323"/>
        <v>5</v>
      </c>
      <c r="G815" s="1">
        <f t="shared" si="323"/>
        <v>5</v>
      </c>
      <c r="H815" s="1">
        <f t="shared" si="323"/>
        <v>5</v>
      </c>
      <c r="I815" s="1">
        <f t="shared" si="323"/>
        <v>5</v>
      </c>
      <c r="J815" s="1">
        <f t="shared" si="323"/>
        <v>5</v>
      </c>
      <c r="K815" s="1">
        <f t="shared" si="323"/>
        <v>5</v>
      </c>
      <c r="L815" s="1">
        <f t="shared" si="323"/>
        <v>5</v>
      </c>
      <c r="M815" s="1">
        <f t="shared" si="323"/>
        <v>5</v>
      </c>
      <c r="N815" s="1">
        <f t="shared" si="323"/>
        <v>5</v>
      </c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>
      <c r="A816" s="1" t="s">
        <v>46</v>
      </c>
      <c r="B816" s="1"/>
      <c r="C816" s="1">
        <v>5.0</v>
      </c>
      <c r="D816" s="1">
        <f t="shared" ref="D816:N816" si="324">C816</f>
        <v>5</v>
      </c>
      <c r="E816" s="1">
        <f t="shared" si="324"/>
        <v>5</v>
      </c>
      <c r="F816" s="1">
        <f t="shared" si="324"/>
        <v>5</v>
      </c>
      <c r="G816" s="1">
        <f t="shared" si="324"/>
        <v>5</v>
      </c>
      <c r="H816" s="1">
        <f t="shared" si="324"/>
        <v>5</v>
      </c>
      <c r="I816" s="1">
        <f t="shared" si="324"/>
        <v>5</v>
      </c>
      <c r="J816" s="1">
        <f t="shared" si="324"/>
        <v>5</v>
      </c>
      <c r="K816" s="1">
        <f t="shared" si="324"/>
        <v>5</v>
      </c>
      <c r="L816" s="1">
        <f t="shared" si="324"/>
        <v>5</v>
      </c>
      <c r="M816" s="1">
        <f t="shared" si="324"/>
        <v>5</v>
      </c>
      <c r="N816" s="1">
        <f t="shared" si="324"/>
        <v>5</v>
      </c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>
      <c r="A817" s="1" t="s">
        <v>426</v>
      </c>
      <c r="B817" s="1"/>
      <c r="C817" s="1">
        <v>5.0</v>
      </c>
      <c r="D817" s="1">
        <f t="shared" ref="D817:N817" si="325">C817</f>
        <v>5</v>
      </c>
      <c r="E817" s="1">
        <f t="shared" si="325"/>
        <v>5</v>
      </c>
      <c r="F817" s="1">
        <f t="shared" si="325"/>
        <v>5</v>
      </c>
      <c r="G817" s="1">
        <f t="shared" si="325"/>
        <v>5</v>
      </c>
      <c r="H817" s="1">
        <f t="shared" si="325"/>
        <v>5</v>
      </c>
      <c r="I817" s="1">
        <f t="shared" si="325"/>
        <v>5</v>
      </c>
      <c r="J817" s="1">
        <f t="shared" si="325"/>
        <v>5</v>
      </c>
      <c r="K817" s="1">
        <f t="shared" si="325"/>
        <v>5</v>
      </c>
      <c r="L817" s="1">
        <f t="shared" si="325"/>
        <v>5</v>
      </c>
      <c r="M817" s="1">
        <f t="shared" si="325"/>
        <v>5</v>
      </c>
      <c r="N817" s="1">
        <f t="shared" si="325"/>
        <v>5</v>
      </c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>
      <c r="A818" s="1" t="s">
        <v>408</v>
      </c>
      <c r="B818" s="1"/>
      <c r="C818" s="1">
        <v>5.0</v>
      </c>
      <c r="D818" s="1">
        <f t="shared" ref="D818:N818" si="326">C818</f>
        <v>5</v>
      </c>
      <c r="E818" s="1">
        <f t="shared" si="326"/>
        <v>5</v>
      </c>
      <c r="F818" s="1">
        <f t="shared" si="326"/>
        <v>5</v>
      </c>
      <c r="G818" s="1">
        <f t="shared" si="326"/>
        <v>5</v>
      </c>
      <c r="H818" s="1">
        <f t="shared" si="326"/>
        <v>5</v>
      </c>
      <c r="I818" s="1">
        <f t="shared" si="326"/>
        <v>5</v>
      </c>
      <c r="J818" s="1">
        <f t="shared" si="326"/>
        <v>5</v>
      </c>
      <c r="K818" s="1">
        <f t="shared" si="326"/>
        <v>5</v>
      </c>
      <c r="L818" s="1">
        <f t="shared" si="326"/>
        <v>5</v>
      </c>
      <c r="M818" s="1">
        <f t="shared" si="326"/>
        <v>5</v>
      </c>
      <c r="N818" s="1">
        <f t="shared" si="326"/>
        <v>5</v>
      </c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>
      <c r="A819" s="1" t="s">
        <v>328</v>
      </c>
      <c r="B819" s="1"/>
      <c r="C819" s="1">
        <v>5.0</v>
      </c>
      <c r="D819" s="1">
        <f t="shared" ref="D819:N819" si="327">C819</f>
        <v>5</v>
      </c>
      <c r="E819" s="1">
        <f t="shared" si="327"/>
        <v>5</v>
      </c>
      <c r="F819" s="1">
        <f t="shared" si="327"/>
        <v>5</v>
      </c>
      <c r="G819" s="1">
        <f t="shared" si="327"/>
        <v>5</v>
      </c>
      <c r="H819" s="1">
        <f t="shared" si="327"/>
        <v>5</v>
      </c>
      <c r="I819" s="1">
        <f t="shared" si="327"/>
        <v>5</v>
      </c>
      <c r="J819" s="1">
        <f t="shared" si="327"/>
        <v>5</v>
      </c>
      <c r="K819" s="1">
        <f t="shared" si="327"/>
        <v>5</v>
      </c>
      <c r="L819" s="1">
        <f t="shared" si="327"/>
        <v>5</v>
      </c>
      <c r="M819" s="1">
        <f t="shared" si="327"/>
        <v>5</v>
      </c>
      <c r="N819" s="1">
        <f t="shared" si="327"/>
        <v>5</v>
      </c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>
      <c r="A821" s="1" t="s">
        <v>431</v>
      </c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>
      <c r="A822" s="1" t="s">
        <v>428</v>
      </c>
      <c r="B822" s="1"/>
      <c r="C822" s="1">
        <f t="shared" ref="C822:N822" si="328">C803/C814/12</f>
        <v>0</v>
      </c>
      <c r="D822" s="1">
        <f t="shared" si="328"/>
        <v>0</v>
      </c>
      <c r="E822" s="1">
        <f t="shared" si="328"/>
        <v>0</v>
      </c>
      <c r="F822" s="1">
        <f t="shared" si="328"/>
        <v>0</v>
      </c>
      <c r="G822" s="1">
        <f t="shared" si="328"/>
        <v>0</v>
      </c>
      <c r="H822" s="1">
        <f t="shared" si="328"/>
        <v>0</v>
      </c>
      <c r="I822" s="1">
        <f t="shared" si="328"/>
        <v>0</v>
      </c>
      <c r="J822" s="1">
        <f t="shared" si="328"/>
        <v>0</v>
      </c>
      <c r="K822" s="1">
        <f t="shared" si="328"/>
        <v>0</v>
      </c>
      <c r="L822" s="1">
        <f t="shared" si="328"/>
        <v>0</v>
      </c>
      <c r="M822" s="1">
        <f t="shared" si="328"/>
        <v>0</v>
      </c>
      <c r="N822" s="1">
        <f t="shared" si="328"/>
        <v>0</v>
      </c>
      <c r="O822" s="1">
        <f t="shared" ref="O822:O827" si="330">SUM(C822:N822)</f>
        <v>0</v>
      </c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>
      <c r="A823" s="1" t="s">
        <v>425</v>
      </c>
      <c r="B823" s="1"/>
      <c r="C823" s="1">
        <f t="shared" ref="C823:N823" si="329">C804/C815/12</f>
        <v>0</v>
      </c>
      <c r="D823" s="1">
        <f t="shared" si="329"/>
        <v>0</v>
      </c>
      <c r="E823" s="1">
        <f t="shared" si="329"/>
        <v>0</v>
      </c>
      <c r="F823" s="1">
        <f t="shared" si="329"/>
        <v>0</v>
      </c>
      <c r="G823" s="1">
        <f t="shared" si="329"/>
        <v>0</v>
      </c>
      <c r="H823" s="1">
        <f t="shared" si="329"/>
        <v>0</v>
      </c>
      <c r="I823" s="1">
        <f t="shared" si="329"/>
        <v>0</v>
      </c>
      <c r="J823" s="1">
        <f t="shared" si="329"/>
        <v>0</v>
      </c>
      <c r="K823" s="1">
        <f t="shared" si="329"/>
        <v>0</v>
      </c>
      <c r="L823" s="1">
        <f t="shared" si="329"/>
        <v>0</v>
      </c>
      <c r="M823" s="1">
        <f t="shared" si="329"/>
        <v>0</v>
      </c>
      <c r="N823" s="1">
        <f t="shared" si="329"/>
        <v>0</v>
      </c>
      <c r="O823" s="1">
        <f t="shared" si="330"/>
        <v>0</v>
      </c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>
      <c r="A824" s="1" t="s">
        <v>46</v>
      </c>
      <c r="B824" s="1"/>
      <c r="C824" s="1">
        <f t="shared" ref="C824:N824" si="331">C805/C816/12</f>
        <v>0</v>
      </c>
      <c r="D824" s="1">
        <f t="shared" si="331"/>
        <v>0</v>
      </c>
      <c r="E824" s="1">
        <f t="shared" si="331"/>
        <v>0</v>
      </c>
      <c r="F824" s="1">
        <f t="shared" si="331"/>
        <v>0</v>
      </c>
      <c r="G824" s="1">
        <f t="shared" si="331"/>
        <v>0</v>
      </c>
      <c r="H824" s="1">
        <f t="shared" si="331"/>
        <v>0</v>
      </c>
      <c r="I824" s="1">
        <f t="shared" si="331"/>
        <v>0</v>
      </c>
      <c r="J824" s="1">
        <f t="shared" si="331"/>
        <v>0</v>
      </c>
      <c r="K824" s="1">
        <f t="shared" si="331"/>
        <v>0</v>
      </c>
      <c r="L824" s="1">
        <f t="shared" si="331"/>
        <v>0</v>
      </c>
      <c r="M824" s="1">
        <f t="shared" si="331"/>
        <v>0</v>
      </c>
      <c r="N824" s="1">
        <f t="shared" si="331"/>
        <v>0</v>
      </c>
      <c r="O824" s="1">
        <f t="shared" si="330"/>
        <v>0</v>
      </c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>
      <c r="A825" s="1" t="s">
        <v>426</v>
      </c>
      <c r="B825" s="1"/>
      <c r="C825" s="1">
        <f t="shared" ref="C825:N825" si="332">C806/C817/12</f>
        <v>0</v>
      </c>
      <c r="D825" s="1">
        <f t="shared" si="332"/>
        <v>0</v>
      </c>
      <c r="E825" s="1">
        <f t="shared" si="332"/>
        <v>0</v>
      </c>
      <c r="F825" s="1">
        <f t="shared" si="332"/>
        <v>0</v>
      </c>
      <c r="G825" s="1">
        <f t="shared" si="332"/>
        <v>0</v>
      </c>
      <c r="H825" s="1">
        <f t="shared" si="332"/>
        <v>0</v>
      </c>
      <c r="I825" s="1">
        <f t="shared" si="332"/>
        <v>0</v>
      </c>
      <c r="J825" s="1">
        <f t="shared" si="332"/>
        <v>0</v>
      </c>
      <c r="K825" s="1">
        <f t="shared" si="332"/>
        <v>0</v>
      </c>
      <c r="L825" s="1">
        <f t="shared" si="332"/>
        <v>0</v>
      </c>
      <c r="M825" s="1">
        <f t="shared" si="332"/>
        <v>0</v>
      </c>
      <c r="N825" s="1">
        <f t="shared" si="332"/>
        <v>0</v>
      </c>
      <c r="O825" s="1">
        <f t="shared" si="330"/>
        <v>0</v>
      </c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>
      <c r="A826" s="1" t="s">
        <v>408</v>
      </c>
      <c r="B826" s="1"/>
      <c r="C826" s="1">
        <f t="shared" ref="C826:N826" si="333">C807/C818/12</f>
        <v>0</v>
      </c>
      <c r="D826" s="1">
        <f t="shared" si="333"/>
        <v>0</v>
      </c>
      <c r="E826" s="1">
        <f t="shared" si="333"/>
        <v>0</v>
      </c>
      <c r="F826" s="1">
        <f t="shared" si="333"/>
        <v>0</v>
      </c>
      <c r="G826" s="1">
        <f t="shared" si="333"/>
        <v>0</v>
      </c>
      <c r="H826" s="1">
        <f t="shared" si="333"/>
        <v>0</v>
      </c>
      <c r="I826" s="1">
        <f t="shared" si="333"/>
        <v>0</v>
      </c>
      <c r="J826" s="1">
        <f t="shared" si="333"/>
        <v>0</v>
      </c>
      <c r="K826" s="1">
        <f t="shared" si="333"/>
        <v>0</v>
      </c>
      <c r="L826" s="1">
        <f t="shared" si="333"/>
        <v>0</v>
      </c>
      <c r="M826" s="1">
        <f t="shared" si="333"/>
        <v>0</v>
      </c>
      <c r="N826" s="1">
        <f t="shared" si="333"/>
        <v>0</v>
      </c>
      <c r="O826" s="1">
        <f t="shared" si="330"/>
        <v>0</v>
      </c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>
      <c r="A827" s="1" t="s">
        <v>328</v>
      </c>
      <c r="B827" s="1"/>
      <c r="C827" s="1">
        <f t="shared" ref="C827:N827" si="334">C808/C819/12</f>
        <v>135</v>
      </c>
      <c r="D827" s="1">
        <f t="shared" si="334"/>
        <v>135</v>
      </c>
      <c r="E827" s="1">
        <f t="shared" si="334"/>
        <v>135</v>
      </c>
      <c r="F827" s="1">
        <f t="shared" si="334"/>
        <v>135</v>
      </c>
      <c r="G827" s="1">
        <f t="shared" si="334"/>
        <v>135</v>
      </c>
      <c r="H827" s="1">
        <f t="shared" si="334"/>
        <v>135</v>
      </c>
      <c r="I827" s="1">
        <f t="shared" si="334"/>
        <v>135</v>
      </c>
      <c r="J827" s="1">
        <f t="shared" si="334"/>
        <v>135</v>
      </c>
      <c r="K827" s="1">
        <f t="shared" si="334"/>
        <v>135</v>
      </c>
      <c r="L827" s="1">
        <f t="shared" si="334"/>
        <v>135</v>
      </c>
      <c r="M827" s="1">
        <f t="shared" si="334"/>
        <v>135</v>
      </c>
      <c r="N827" s="1">
        <f t="shared" si="334"/>
        <v>135</v>
      </c>
      <c r="O827" s="1">
        <f t="shared" si="330"/>
        <v>1620</v>
      </c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>
      <c r="A828" s="1"/>
      <c r="B828" s="1"/>
      <c r="C828" s="16" t="s">
        <v>83</v>
      </c>
      <c r="D828" s="16" t="s">
        <v>83</v>
      </c>
      <c r="E828" s="16" t="s">
        <v>83</v>
      </c>
      <c r="F828" s="16" t="s">
        <v>83</v>
      </c>
      <c r="G828" s="16" t="s">
        <v>83</v>
      </c>
      <c r="H828" s="16" t="s">
        <v>83</v>
      </c>
      <c r="I828" s="16" t="s">
        <v>83</v>
      </c>
      <c r="J828" s="16" t="s">
        <v>83</v>
      </c>
      <c r="K828" s="16" t="s">
        <v>83</v>
      </c>
      <c r="L828" s="16" t="s">
        <v>83</v>
      </c>
      <c r="M828" s="16" t="s">
        <v>83</v>
      </c>
      <c r="N828" s="16" t="s">
        <v>83</v>
      </c>
      <c r="O828" s="16" t="s">
        <v>83</v>
      </c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>
      <c r="A829" s="1"/>
      <c r="B829" s="1"/>
      <c r="C829" s="1">
        <f t="shared" ref="C829:O829" si="335">SUM(C822:C828)</f>
        <v>135</v>
      </c>
      <c r="D829" s="1">
        <f t="shared" si="335"/>
        <v>135</v>
      </c>
      <c r="E829" s="1">
        <f t="shared" si="335"/>
        <v>135</v>
      </c>
      <c r="F829" s="1">
        <f t="shared" si="335"/>
        <v>135</v>
      </c>
      <c r="G829" s="1">
        <f t="shared" si="335"/>
        <v>135</v>
      </c>
      <c r="H829" s="1">
        <f t="shared" si="335"/>
        <v>135</v>
      </c>
      <c r="I829" s="1">
        <f t="shared" si="335"/>
        <v>135</v>
      </c>
      <c r="J829" s="1">
        <f t="shared" si="335"/>
        <v>135</v>
      </c>
      <c r="K829" s="1">
        <f t="shared" si="335"/>
        <v>135</v>
      </c>
      <c r="L829" s="1">
        <f t="shared" si="335"/>
        <v>135</v>
      </c>
      <c r="M829" s="1">
        <f t="shared" si="335"/>
        <v>135</v>
      </c>
      <c r="N829" s="1">
        <f t="shared" si="335"/>
        <v>135</v>
      </c>
      <c r="O829" s="1">
        <f t="shared" si="335"/>
        <v>1620</v>
      </c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>
      <c r="A830" s="1"/>
      <c r="B830" s="1"/>
      <c r="C830" s="16" t="s">
        <v>83</v>
      </c>
      <c r="D830" s="16" t="s">
        <v>83</v>
      </c>
      <c r="E830" s="16" t="s">
        <v>83</v>
      </c>
      <c r="F830" s="16" t="s">
        <v>83</v>
      </c>
      <c r="G830" s="16" t="s">
        <v>83</v>
      </c>
      <c r="H830" s="16" t="s">
        <v>83</v>
      </c>
      <c r="I830" s="16" t="s">
        <v>83</v>
      </c>
      <c r="J830" s="16" t="s">
        <v>83</v>
      </c>
      <c r="K830" s="16" t="s">
        <v>83</v>
      </c>
      <c r="L830" s="16" t="s">
        <v>83</v>
      </c>
      <c r="M830" s="16" t="s">
        <v>83</v>
      </c>
      <c r="N830" s="16" t="s">
        <v>83</v>
      </c>
      <c r="O830" s="16" t="s">
        <v>83</v>
      </c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>
      <c r="A832" s="1" t="s">
        <v>432</v>
      </c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>
      <c r="A833" s="1" t="s">
        <v>433</v>
      </c>
      <c r="B833" s="1">
        <f>96200+15000</f>
        <v>111200</v>
      </c>
      <c r="C833" s="1"/>
      <c r="D833" s="1"/>
      <c r="E833" s="1"/>
      <c r="F833" s="1"/>
      <c r="G833" s="1"/>
      <c r="H833" s="1">
        <v>0.0</v>
      </c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>
      <c r="A834" s="1" t="s">
        <v>434</v>
      </c>
      <c r="B834" s="35">
        <v>0.07</v>
      </c>
      <c r="C834" s="1"/>
      <c r="D834" s="1"/>
      <c r="E834" s="1"/>
      <c r="F834" s="1"/>
      <c r="G834" s="1"/>
      <c r="H834" s="35">
        <v>0.0</v>
      </c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>
      <c r="A835" s="1" t="s">
        <v>435</v>
      </c>
      <c r="B835" s="1">
        <f>7*12</f>
        <v>84</v>
      </c>
      <c r="C835" s="1"/>
      <c r="D835" s="1"/>
      <c r="E835" s="1"/>
      <c r="F835" s="1"/>
      <c r="G835" s="1"/>
      <c r="H835" s="1">
        <v>0.0</v>
      </c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>
      <c r="A836" s="1" t="s">
        <v>436</v>
      </c>
      <c r="B836" s="1">
        <f>IF(B833=0,0,PMT(B834/12,B835,-B833))</f>
        <v>1678.306014</v>
      </c>
      <c r="C836" s="1"/>
      <c r="D836" s="1"/>
      <c r="E836" s="1"/>
      <c r="F836" s="1"/>
      <c r="G836" s="1"/>
      <c r="H836" s="1">
        <f>IF(H833=0,0,PMT(H834/12,H835,-H833))</f>
        <v>0</v>
      </c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>
      <c r="A838" s="1"/>
      <c r="B838" s="13" t="s">
        <v>437</v>
      </c>
      <c r="C838" s="13" t="s">
        <v>437</v>
      </c>
      <c r="D838" s="13" t="s">
        <v>437</v>
      </c>
      <c r="E838" s="13" t="s">
        <v>437</v>
      </c>
      <c r="F838" s="13" t="s">
        <v>437</v>
      </c>
      <c r="G838" s="1"/>
      <c r="H838" s="13" t="s">
        <v>438</v>
      </c>
      <c r="I838" s="13" t="s">
        <v>438</v>
      </c>
      <c r="J838" s="13" t="s">
        <v>438</v>
      </c>
      <c r="K838" s="13" t="s">
        <v>438</v>
      </c>
      <c r="L838" s="13" t="s">
        <v>438</v>
      </c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>
      <c r="A839" s="1"/>
      <c r="B839" s="13" t="s">
        <v>439</v>
      </c>
      <c r="C839" s="13" t="s">
        <v>440</v>
      </c>
      <c r="D839" s="13" t="s">
        <v>441</v>
      </c>
      <c r="E839" s="13" t="s">
        <v>442</v>
      </c>
      <c r="F839" s="13" t="s">
        <v>443</v>
      </c>
      <c r="G839" s="1"/>
      <c r="H839" s="13" t="s">
        <v>439</v>
      </c>
      <c r="I839" s="13" t="s">
        <v>440</v>
      </c>
      <c r="J839" s="13" t="s">
        <v>441</v>
      </c>
      <c r="K839" s="13" t="s">
        <v>442</v>
      </c>
      <c r="L839" s="13" t="s">
        <v>443</v>
      </c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>
      <c r="A840" s="1"/>
      <c r="B840" s="13" t="s">
        <v>83</v>
      </c>
      <c r="C840" s="13" t="s">
        <v>83</v>
      </c>
      <c r="D840" s="13" t="s">
        <v>83</v>
      </c>
      <c r="E840" s="13" t="s">
        <v>83</v>
      </c>
      <c r="F840" s="13" t="s">
        <v>83</v>
      </c>
      <c r="G840" s="1"/>
      <c r="H840" s="13" t="s">
        <v>83</v>
      </c>
      <c r="I840" s="13" t="s">
        <v>83</v>
      </c>
      <c r="J840" s="13" t="s">
        <v>83</v>
      </c>
      <c r="K840" s="13" t="s">
        <v>83</v>
      </c>
      <c r="L840" s="13" t="s">
        <v>83</v>
      </c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>
      <c r="A841" s="1"/>
      <c r="B841" s="1">
        <v>1.0</v>
      </c>
      <c r="C841" s="1">
        <f>B833</f>
        <v>111200</v>
      </c>
      <c r="D841" s="1">
        <f t="shared" ref="D841:D900" si="336">C841*B$834/12</f>
        <v>648.6666667</v>
      </c>
      <c r="E841" s="1">
        <f t="shared" ref="E841:E900" si="337">B$836-D841</f>
        <v>1029.639347</v>
      </c>
      <c r="F841" s="1">
        <f t="shared" ref="F841:F900" si="338">C841-E841</f>
        <v>110170.3607</v>
      </c>
      <c r="G841" s="1"/>
      <c r="H841" s="1">
        <v>1.0</v>
      </c>
      <c r="I841" s="1">
        <f>H833</f>
        <v>0</v>
      </c>
      <c r="J841" s="1">
        <f t="shared" ref="J841:J900" si="339">I841*H$834/12</f>
        <v>0</v>
      </c>
      <c r="K841" s="1">
        <f t="shared" ref="K841:K900" si="340">H$836-J841</f>
        <v>0</v>
      </c>
      <c r="L841" s="1">
        <f t="shared" ref="L841:L900" si="341">I841-K841</f>
        <v>0</v>
      </c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>
      <c r="A842" s="1"/>
      <c r="B842" s="1">
        <f t="shared" ref="B842:B900" si="342">1+B841</f>
        <v>2</v>
      </c>
      <c r="C842" s="1">
        <f t="shared" ref="C842:C900" si="343">F841</f>
        <v>110170.3607</v>
      </c>
      <c r="D842" s="1">
        <f t="shared" si="336"/>
        <v>642.6604371</v>
      </c>
      <c r="E842" s="1">
        <f t="shared" si="337"/>
        <v>1035.645577</v>
      </c>
      <c r="F842" s="1">
        <f t="shared" si="338"/>
        <v>109134.7151</v>
      </c>
      <c r="G842" s="1"/>
      <c r="H842" s="1">
        <f t="shared" ref="H842:H900" si="344">1+H841</f>
        <v>2</v>
      </c>
      <c r="I842" s="1">
        <f t="shared" ref="I842:I900" si="345">L841</f>
        <v>0</v>
      </c>
      <c r="J842" s="1">
        <f t="shared" si="339"/>
        <v>0</v>
      </c>
      <c r="K842" s="1">
        <f t="shared" si="340"/>
        <v>0</v>
      </c>
      <c r="L842" s="1">
        <f t="shared" si="341"/>
        <v>0</v>
      </c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>
      <c r="A843" s="1"/>
      <c r="B843" s="1">
        <f t="shared" si="342"/>
        <v>3</v>
      </c>
      <c r="C843" s="1">
        <f t="shared" si="343"/>
        <v>109134.7151</v>
      </c>
      <c r="D843" s="1">
        <f t="shared" si="336"/>
        <v>636.6191713</v>
      </c>
      <c r="E843" s="1">
        <f t="shared" si="337"/>
        <v>1041.686843</v>
      </c>
      <c r="F843" s="1">
        <f t="shared" si="338"/>
        <v>108093.0282</v>
      </c>
      <c r="G843" s="1"/>
      <c r="H843" s="1">
        <f t="shared" si="344"/>
        <v>3</v>
      </c>
      <c r="I843" s="1">
        <f t="shared" si="345"/>
        <v>0</v>
      </c>
      <c r="J843" s="1">
        <f t="shared" si="339"/>
        <v>0</v>
      </c>
      <c r="K843" s="1">
        <f t="shared" si="340"/>
        <v>0</v>
      </c>
      <c r="L843" s="1">
        <f t="shared" si="341"/>
        <v>0</v>
      </c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>
      <c r="A844" s="1"/>
      <c r="B844" s="1">
        <f t="shared" si="342"/>
        <v>4</v>
      </c>
      <c r="C844" s="1">
        <f t="shared" si="343"/>
        <v>108093.0282</v>
      </c>
      <c r="D844" s="1">
        <f t="shared" si="336"/>
        <v>630.5426647</v>
      </c>
      <c r="E844" s="1">
        <f t="shared" si="337"/>
        <v>1047.763349</v>
      </c>
      <c r="F844" s="1">
        <f t="shared" si="338"/>
        <v>107045.2649</v>
      </c>
      <c r="G844" s="1"/>
      <c r="H844" s="1">
        <f t="shared" si="344"/>
        <v>4</v>
      </c>
      <c r="I844" s="1">
        <f t="shared" si="345"/>
        <v>0</v>
      </c>
      <c r="J844" s="1">
        <f t="shared" si="339"/>
        <v>0</v>
      </c>
      <c r="K844" s="1">
        <f t="shared" si="340"/>
        <v>0</v>
      </c>
      <c r="L844" s="1">
        <f t="shared" si="341"/>
        <v>0</v>
      </c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>
      <c r="A845" s="1"/>
      <c r="B845" s="1">
        <f t="shared" si="342"/>
        <v>5</v>
      </c>
      <c r="C845" s="1">
        <f t="shared" si="343"/>
        <v>107045.2649</v>
      </c>
      <c r="D845" s="1">
        <f t="shared" si="336"/>
        <v>624.4307118</v>
      </c>
      <c r="E845" s="1">
        <f t="shared" si="337"/>
        <v>1053.875302</v>
      </c>
      <c r="F845" s="1">
        <f t="shared" si="338"/>
        <v>105991.3896</v>
      </c>
      <c r="G845" s="1"/>
      <c r="H845" s="1">
        <f t="shared" si="344"/>
        <v>5</v>
      </c>
      <c r="I845" s="1">
        <f t="shared" si="345"/>
        <v>0</v>
      </c>
      <c r="J845" s="1">
        <f t="shared" si="339"/>
        <v>0</v>
      </c>
      <c r="K845" s="1">
        <f t="shared" si="340"/>
        <v>0</v>
      </c>
      <c r="L845" s="1">
        <f t="shared" si="341"/>
        <v>0</v>
      </c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>
      <c r="A846" s="1"/>
      <c r="B846" s="1">
        <f t="shared" si="342"/>
        <v>6</v>
      </c>
      <c r="C846" s="1">
        <f t="shared" si="343"/>
        <v>105991.3896</v>
      </c>
      <c r="D846" s="1">
        <f t="shared" si="336"/>
        <v>618.2831059</v>
      </c>
      <c r="E846" s="1">
        <f t="shared" si="337"/>
        <v>1060.022908</v>
      </c>
      <c r="F846" s="1">
        <f t="shared" si="338"/>
        <v>104931.3667</v>
      </c>
      <c r="G846" s="1"/>
      <c r="H846" s="1">
        <f t="shared" si="344"/>
        <v>6</v>
      </c>
      <c r="I846" s="1">
        <f t="shared" si="345"/>
        <v>0</v>
      </c>
      <c r="J846" s="1">
        <f t="shared" si="339"/>
        <v>0</v>
      </c>
      <c r="K846" s="1">
        <f t="shared" si="340"/>
        <v>0</v>
      </c>
      <c r="L846" s="1">
        <f t="shared" si="341"/>
        <v>0</v>
      </c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>
      <c r="A847" s="1"/>
      <c r="B847" s="1">
        <f t="shared" si="342"/>
        <v>7</v>
      </c>
      <c r="C847" s="1">
        <f t="shared" si="343"/>
        <v>104931.3667</v>
      </c>
      <c r="D847" s="1">
        <f t="shared" si="336"/>
        <v>612.0996389</v>
      </c>
      <c r="E847" s="1">
        <f t="shared" si="337"/>
        <v>1066.206375</v>
      </c>
      <c r="F847" s="1">
        <f t="shared" si="338"/>
        <v>103865.1603</v>
      </c>
      <c r="G847" s="1"/>
      <c r="H847" s="1">
        <f t="shared" si="344"/>
        <v>7</v>
      </c>
      <c r="I847" s="1">
        <f t="shared" si="345"/>
        <v>0</v>
      </c>
      <c r="J847" s="1">
        <f t="shared" si="339"/>
        <v>0</v>
      </c>
      <c r="K847" s="1">
        <f t="shared" si="340"/>
        <v>0</v>
      </c>
      <c r="L847" s="1">
        <f t="shared" si="341"/>
        <v>0</v>
      </c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>
      <c r="A848" s="1"/>
      <c r="B848" s="1">
        <f t="shared" si="342"/>
        <v>8</v>
      </c>
      <c r="C848" s="1">
        <f t="shared" si="343"/>
        <v>103865.1603</v>
      </c>
      <c r="D848" s="1">
        <f t="shared" si="336"/>
        <v>605.8801017</v>
      </c>
      <c r="E848" s="1">
        <f t="shared" si="337"/>
        <v>1072.425912</v>
      </c>
      <c r="F848" s="1">
        <f t="shared" si="338"/>
        <v>102792.7344</v>
      </c>
      <c r="G848" s="1"/>
      <c r="H848" s="1">
        <f t="shared" si="344"/>
        <v>8</v>
      </c>
      <c r="I848" s="1">
        <f t="shared" si="345"/>
        <v>0</v>
      </c>
      <c r="J848" s="1">
        <f t="shared" si="339"/>
        <v>0</v>
      </c>
      <c r="K848" s="1">
        <f t="shared" si="340"/>
        <v>0</v>
      </c>
      <c r="L848" s="1">
        <f t="shared" si="341"/>
        <v>0</v>
      </c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>
      <c r="A849" s="1"/>
      <c r="B849" s="1">
        <f t="shared" si="342"/>
        <v>9</v>
      </c>
      <c r="C849" s="1">
        <f t="shared" si="343"/>
        <v>102792.7344</v>
      </c>
      <c r="D849" s="1">
        <f t="shared" si="336"/>
        <v>599.6242839</v>
      </c>
      <c r="E849" s="1">
        <f t="shared" si="337"/>
        <v>1078.68173</v>
      </c>
      <c r="F849" s="1">
        <f t="shared" si="338"/>
        <v>101714.0527</v>
      </c>
      <c r="G849" s="1"/>
      <c r="H849" s="1">
        <f t="shared" si="344"/>
        <v>9</v>
      </c>
      <c r="I849" s="1">
        <f t="shared" si="345"/>
        <v>0</v>
      </c>
      <c r="J849" s="1">
        <f t="shared" si="339"/>
        <v>0</v>
      </c>
      <c r="K849" s="1">
        <f t="shared" si="340"/>
        <v>0</v>
      </c>
      <c r="L849" s="1">
        <f t="shared" si="341"/>
        <v>0</v>
      </c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>
      <c r="A850" s="1"/>
      <c r="B850" s="1">
        <f t="shared" si="342"/>
        <v>10</v>
      </c>
      <c r="C850" s="1">
        <f t="shared" si="343"/>
        <v>101714.0527</v>
      </c>
      <c r="D850" s="1">
        <f t="shared" si="336"/>
        <v>593.3319738</v>
      </c>
      <c r="E850" s="1">
        <f t="shared" si="337"/>
        <v>1084.97404</v>
      </c>
      <c r="F850" s="1">
        <f t="shared" si="338"/>
        <v>100629.0786</v>
      </c>
      <c r="G850" s="1"/>
      <c r="H850" s="1">
        <f t="shared" si="344"/>
        <v>10</v>
      </c>
      <c r="I850" s="1">
        <f t="shared" si="345"/>
        <v>0</v>
      </c>
      <c r="J850" s="1">
        <f t="shared" si="339"/>
        <v>0</v>
      </c>
      <c r="K850" s="1">
        <f t="shared" si="340"/>
        <v>0</v>
      </c>
      <c r="L850" s="1">
        <f t="shared" si="341"/>
        <v>0</v>
      </c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>
      <c r="A851" s="1"/>
      <c r="B851" s="1">
        <f t="shared" si="342"/>
        <v>11</v>
      </c>
      <c r="C851" s="1">
        <f t="shared" si="343"/>
        <v>100629.0786</v>
      </c>
      <c r="D851" s="1">
        <f t="shared" si="336"/>
        <v>587.0029586</v>
      </c>
      <c r="E851" s="1">
        <f t="shared" si="337"/>
        <v>1091.303055</v>
      </c>
      <c r="F851" s="1">
        <f t="shared" si="338"/>
        <v>99537.77556</v>
      </c>
      <c r="G851" s="1"/>
      <c r="H851" s="1">
        <f t="shared" si="344"/>
        <v>11</v>
      </c>
      <c r="I851" s="1">
        <f t="shared" si="345"/>
        <v>0</v>
      </c>
      <c r="J851" s="1">
        <f t="shared" si="339"/>
        <v>0</v>
      </c>
      <c r="K851" s="1">
        <f t="shared" si="340"/>
        <v>0</v>
      </c>
      <c r="L851" s="1">
        <f t="shared" si="341"/>
        <v>0</v>
      </c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>
      <c r="A852" s="1"/>
      <c r="B852" s="1">
        <f t="shared" si="342"/>
        <v>12</v>
      </c>
      <c r="C852" s="1">
        <f t="shared" si="343"/>
        <v>99537.77556</v>
      </c>
      <c r="D852" s="1">
        <f t="shared" si="336"/>
        <v>580.6370241</v>
      </c>
      <c r="E852" s="1">
        <f t="shared" si="337"/>
        <v>1097.66899</v>
      </c>
      <c r="F852" s="1">
        <f t="shared" si="338"/>
        <v>98440.10657</v>
      </c>
      <c r="G852" s="1"/>
      <c r="H852" s="1">
        <f t="shared" si="344"/>
        <v>12</v>
      </c>
      <c r="I852" s="1">
        <f t="shared" si="345"/>
        <v>0</v>
      </c>
      <c r="J852" s="1">
        <f t="shared" si="339"/>
        <v>0</v>
      </c>
      <c r="K852" s="1">
        <f t="shared" si="340"/>
        <v>0</v>
      </c>
      <c r="L852" s="1">
        <f t="shared" si="341"/>
        <v>0</v>
      </c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>
      <c r="A853" s="1"/>
      <c r="B853" s="1">
        <f t="shared" si="342"/>
        <v>13</v>
      </c>
      <c r="C853" s="1">
        <f t="shared" si="343"/>
        <v>98440.10657</v>
      </c>
      <c r="D853" s="1">
        <f t="shared" si="336"/>
        <v>574.233955</v>
      </c>
      <c r="E853" s="1">
        <f t="shared" si="337"/>
        <v>1104.072059</v>
      </c>
      <c r="F853" s="1">
        <f t="shared" si="338"/>
        <v>97336.03451</v>
      </c>
      <c r="G853" s="1"/>
      <c r="H853" s="1">
        <f t="shared" si="344"/>
        <v>13</v>
      </c>
      <c r="I853" s="1">
        <f t="shared" si="345"/>
        <v>0</v>
      </c>
      <c r="J853" s="1">
        <f t="shared" si="339"/>
        <v>0</v>
      </c>
      <c r="K853" s="1">
        <f t="shared" si="340"/>
        <v>0</v>
      </c>
      <c r="L853" s="1">
        <f t="shared" si="341"/>
        <v>0</v>
      </c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>
      <c r="A854" s="1"/>
      <c r="B854" s="1">
        <f t="shared" si="342"/>
        <v>14</v>
      </c>
      <c r="C854" s="1">
        <f t="shared" si="343"/>
        <v>97336.03451</v>
      </c>
      <c r="D854" s="1">
        <f t="shared" si="336"/>
        <v>567.7935346</v>
      </c>
      <c r="E854" s="1">
        <f t="shared" si="337"/>
        <v>1110.512479</v>
      </c>
      <c r="F854" s="1">
        <f t="shared" si="338"/>
        <v>96225.52203</v>
      </c>
      <c r="G854" s="1"/>
      <c r="H854" s="1">
        <f t="shared" si="344"/>
        <v>14</v>
      </c>
      <c r="I854" s="1">
        <f t="shared" si="345"/>
        <v>0</v>
      </c>
      <c r="J854" s="1">
        <f t="shared" si="339"/>
        <v>0</v>
      </c>
      <c r="K854" s="1">
        <f t="shared" si="340"/>
        <v>0</v>
      </c>
      <c r="L854" s="1">
        <f t="shared" si="341"/>
        <v>0</v>
      </c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>
      <c r="A855" s="1"/>
      <c r="B855" s="1">
        <f t="shared" si="342"/>
        <v>15</v>
      </c>
      <c r="C855" s="1">
        <f t="shared" si="343"/>
        <v>96225.52203</v>
      </c>
      <c r="D855" s="1">
        <f t="shared" si="336"/>
        <v>561.3155452</v>
      </c>
      <c r="E855" s="1">
        <f t="shared" si="337"/>
        <v>1116.990469</v>
      </c>
      <c r="F855" s="1">
        <f t="shared" si="338"/>
        <v>95108.53156</v>
      </c>
      <c r="G855" s="1"/>
      <c r="H855" s="1">
        <f t="shared" si="344"/>
        <v>15</v>
      </c>
      <c r="I855" s="1">
        <f t="shared" si="345"/>
        <v>0</v>
      </c>
      <c r="J855" s="1">
        <f t="shared" si="339"/>
        <v>0</v>
      </c>
      <c r="K855" s="1">
        <f t="shared" si="340"/>
        <v>0</v>
      </c>
      <c r="L855" s="1">
        <f t="shared" si="341"/>
        <v>0</v>
      </c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>
      <c r="A856" s="1"/>
      <c r="B856" s="1">
        <f t="shared" si="342"/>
        <v>16</v>
      </c>
      <c r="C856" s="1">
        <f t="shared" si="343"/>
        <v>95108.53156</v>
      </c>
      <c r="D856" s="1">
        <f t="shared" si="336"/>
        <v>554.7997675</v>
      </c>
      <c r="E856" s="1">
        <f t="shared" si="337"/>
        <v>1123.506247</v>
      </c>
      <c r="F856" s="1">
        <f t="shared" si="338"/>
        <v>93985.02532</v>
      </c>
      <c r="G856" s="1"/>
      <c r="H856" s="1">
        <f t="shared" si="344"/>
        <v>16</v>
      </c>
      <c r="I856" s="1">
        <f t="shared" si="345"/>
        <v>0</v>
      </c>
      <c r="J856" s="1">
        <f t="shared" si="339"/>
        <v>0</v>
      </c>
      <c r="K856" s="1">
        <f t="shared" si="340"/>
        <v>0</v>
      </c>
      <c r="L856" s="1">
        <f t="shared" si="341"/>
        <v>0</v>
      </c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>
      <c r="A857" s="1"/>
      <c r="B857" s="1">
        <f t="shared" si="342"/>
        <v>17</v>
      </c>
      <c r="C857" s="1">
        <f t="shared" si="343"/>
        <v>93985.02532</v>
      </c>
      <c r="D857" s="1">
        <f t="shared" si="336"/>
        <v>548.245981</v>
      </c>
      <c r="E857" s="1">
        <f t="shared" si="337"/>
        <v>1130.060033</v>
      </c>
      <c r="F857" s="1">
        <f t="shared" si="338"/>
        <v>92854.96528</v>
      </c>
      <c r="G857" s="1"/>
      <c r="H857" s="1">
        <f t="shared" si="344"/>
        <v>17</v>
      </c>
      <c r="I857" s="1">
        <f t="shared" si="345"/>
        <v>0</v>
      </c>
      <c r="J857" s="1">
        <f t="shared" si="339"/>
        <v>0</v>
      </c>
      <c r="K857" s="1">
        <f t="shared" si="340"/>
        <v>0</v>
      </c>
      <c r="L857" s="1">
        <f t="shared" si="341"/>
        <v>0</v>
      </c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>
      <c r="A858" s="1"/>
      <c r="B858" s="1">
        <f t="shared" si="342"/>
        <v>18</v>
      </c>
      <c r="C858" s="1">
        <f t="shared" si="343"/>
        <v>92854.96528</v>
      </c>
      <c r="D858" s="1">
        <f t="shared" si="336"/>
        <v>541.6539642</v>
      </c>
      <c r="E858" s="1">
        <f t="shared" si="337"/>
        <v>1136.65205</v>
      </c>
      <c r="F858" s="1">
        <f t="shared" si="338"/>
        <v>91718.31323</v>
      </c>
      <c r="G858" s="1"/>
      <c r="H858" s="1">
        <f t="shared" si="344"/>
        <v>18</v>
      </c>
      <c r="I858" s="1">
        <f t="shared" si="345"/>
        <v>0</v>
      </c>
      <c r="J858" s="1">
        <f t="shared" si="339"/>
        <v>0</v>
      </c>
      <c r="K858" s="1">
        <f t="shared" si="340"/>
        <v>0</v>
      </c>
      <c r="L858" s="1">
        <f t="shared" si="341"/>
        <v>0</v>
      </c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>
      <c r="A859" s="1"/>
      <c r="B859" s="1">
        <f t="shared" si="342"/>
        <v>19</v>
      </c>
      <c r="C859" s="1">
        <f t="shared" si="343"/>
        <v>91718.31323</v>
      </c>
      <c r="D859" s="1">
        <f t="shared" si="336"/>
        <v>535.0234939</v>
      </c>
      <c r="E859" s="1">
        <f t="shared" si="337"/>
        <v>1143.28252</v>
      </c>
      <c r="F859" s="1">
        <f t="shared" si="338"/>
        <v>90575.03071</v>
      </c>
      <c r="G859" s="1"/>
      <c r="H859" s="1">
        <f t="shared" si="344"/>
        <v>19</v>
      </c>
      <c r="I859" s="1">
        <f t="shared" si="345"/>
        <v>0</v>
      </c>
      <c r="J859" s="1">
        <f t="shared" si="339"/>
        <v>0</v>
      </c>
      <c r="K859" s="1">
        <f t="shared" si="340"/>
        <v>0</v>
      </c>
      <c r="L859" s="1">
        <f t="shared" si="341"/>
        <v>0</v>
      </c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>
      <c r="A860" s="1"/>
      <c r="B860" s="1">
        <f t="shared" si="342"/>
        <v>20</v>
      </c>
      <c r="C860" s="1">
        <f t="shared" si="343"/>
        <v>90575.03071</v>
      </c>
      <c r="D860" s="1">
        <f t="shared" si="336"/>
        <v>528.3543458</v>
      </c>
      <c r="E860" s="1">
        <f t="shared" si="337"/>
        <v>1149.951668</v>
      </c>
      <c r="F860" s="1">
        <f t="shared" si="338"/>
        <v>89425.07905</v>
      </c>
      <c r="G860" s="1"/>
      <c r="H860" s="1">
        <f t="shared" si="344"/>
        <v>20</v>
      </c>
      <c r="I860" s="1">
        <f t="shared" si="345"/>
        <v>0</v>
      </c>
      <c r="J860" s="1">
        <f t="shared" si="339"/>
        <v>0</v>
      </c>
      <c r="K860" s="1">
        <f t="shared" si="340"/>
        <v>0</v>
      </c>
      <c r="L860" s="1">
        <f t="shared" si="341"/>
        <v>0</v>
      </c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>
      <c r="A861" s="1"/>
      <c r="B861" s="1">
        <f t="shared" si="342"/>
        <v>21</v>
      </c>
      <c r="C861" s="1">
        <f t="shared" si="343"/>
        <v>89425.07905</v>
      </c>
      <c r="D861" s="1">
        <f t="shared" si="336"/>
        <v>521.6462944</v>
      </c>
      <c r="E861" s="1">
        <f t="shared" si="337"/>
        <v>1156.65972</v>
      </c>
      <c r="F861" s="1">
        <f t="shared" si="338"/>
        <v>88268.41933</v>
      </c>
      <c r="G861" s="1"/>
      <c r="H861" s="1">
        <f t="shared" si="344"/>
        <v>21</v>
      </c>
      <c r="I861" s="1">
        <f t="shared" si="345"/>
        <v>0</v>
      </c>
      <c r="J861" s="1">
        <f t="shared" si="339"/>
        <v>0</v>
      </c>
      <c r="K861" s="1">
        <f t="shared" si="340"/>
        <v>0</v>
      </c>
      <c r="L861" s="1">
        <f t="shared" si="341"/>
        <v>0</v>
      </c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>
      <c r="A862" s="1"/>
      <c r="B862" s="1">
        <f t="shared" si="342"/>
        <v>22</v>
      </c>
      <c r="C862" s="1">
        <f t="shared" si="343"/>
        <v>88268.41933</v>
      </c>
      <c r="D862" s="1">
        <f t="shared" si="336"/>
        <v>514.8991127</v>
      </c>
      <c r="E862" s="1">
        <f t="shared" si="337"/>
        <v>1163.406901</v>
      </c>
      <c r="F862" s="1">
        <f t="shared" si="338"/>
        <v>87105.01242</v>
      </c>
      <c r="G862" s="1"/>
      <c r="H862" s="1">
        <f t="shared" si="344"/>
        <v>22</v>
      </c>
      <c r="I862" s="1">
        <f t="shared" si="345"/>
        <v>0</v>
      </c>
      <c r="J862" s="1">
        <f t="shared" si="339"/>
        <v>0</v>
      </c>
      <c r="K862" s="1">
        <f t="shared" si="340"/>
        <v>0</v>
      </c>
      <c r="L862" s="1">
        <f t="shared" si="341"/>
        <v>0</v>
      </c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>
      <c r="A863" s="1"/>
      <c r="B863" s="1">
        <f t="shared" si="342"/>
        <v>23</v>
      </c>
      <c r="C863" s="1">
        <f t="shared" si="343"/>
        <v>87105.01242</v>
      </c>
      <c r="D863" s="1">
        <f t="shared" si="336"/>
        <v>508.1125725</v>
      </c>
      <c r="E863" s="1">
        <f t="shared" si="337"/>
        <v>1170.193442</v>
      </c>
      <c r="F863" s="1">
        <f t="shared" si="338"/>
        <v>85934.81898</v>
      </c>
      <c r="G863" s="1"/>
      <c r="H863" s="1">
        <f t="shared" si="344"/>
        <v>23</v>
      </c>
      <c r="I863" s="1">
        <f t="shared" si="345"/>
        <v>0</v>
      </c>
      <c r="J863" s="1">
        <f t="shared" si="339"/>
        <v>0</v>
      </c>
      <c r="K863" s="1">
        <f t="shared" si="340"/>
        <v>0</v>
      </c>
      <c r="L863" s="1">
        <f t="shared" si="341"/>
        <v>0</v>
      </c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>
      <c r="A864" s="1"/>
      <c r="B864" s="1">
        <f t="shared" si="342"/>
        <v>24</v>
      </c>
      <c r="C864" s="1">
        <f t="shared" si="343"/>
        <v>85934.81898</v>
      </c>
      <c r="D864" s="1">
        <f t="shared" si="336"/>
        <v>501.2864441</v>
      </c>
      <c r="E864" s="1">
        <f t="shared" si="337"/>
        <v>1177.01957</v>
      </c>
      <c r="F864" s="1">
        <f t="shared" si="338"/>
        <v>84757.79941</v>
      </c>
      <c r="G864" s="1"/>
      <c r="H864" s="1">
        <f t="shared" si="344"/>
        <v>24</v>
      </c>
      <c r="I864" s="1">
        <f t="shared" si="345"/>
        <v>0</v>
      </c>
      <c r="J864" s="1">
        <f t="shared" si="339"/>
        <v>0</v>
      </c>
      <c r="K864" s="1">
        <f t="shared" si="340"/>
        <v>0</v>
      </c>
      <c r="L864" s="1">
        <f t="shared" si="341"/>
        <v>0</v>
      </c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>
      <c r="A865" s="1"/>
      <c r="B865" s="1">
        <f t="shared" si="342"/>
        <v>25</v>
      </c>
      <c r="C865" s="1">
        <f t="shared" si="343"/>
        <v>84757.79941</v>
      </c>
      <c r="D865" s="1">
        <f t="shared" si="336"/>
        <v>494.4204966</v>
      </c>
      <c r="E865" s="1">
        <f t="shared" si="337"/>
        <v>1183.885517</v>
      </c>
      <c r="F865" s="1">
        <f t="shared" si="338"/>
        <v>83573.9139</v>
      </c>
      <c r="G865" s="1"/>
      <c r="H865" s="1">
        <f t="shared" si="344"/>
        <v>25</v>
      </c>
      <c r="I865" s="1">
        <f t="shared" si="345"/>
        <v>0</v>
      </c>
      <c r="J865" s="1">
        <f t="shared" si="339"/>
        <v>0</v>
      </c>
      <c r="K865" s="1">
        <f t="shared" si="340"/>
        <v>0</v>
      </c>
      <c r="L865" s="1">
        <f t="shared" si="341"/>
        <v>0</v>
      </c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>
      <c r="A866" s="1"/>
      <c r="B866" s="1">
        <f t="shared" si="342"/>
        <v>26</v>
      </c>
      <c r="C866" s="1">
        <f t="shared" si="343"/>
        <v>83573.9139</v>
      </c>
      <c r="D866" s="1">
        <f t="shared" si="336"/>
        <v>487.5144977</v>
      </c>
      <c r="E866" s="1">
        <f t="shared" si="337"/>
        <v>1190.791516</v>
      </c>
      <c r="F866" s="1">
        <f t="shared" si="338"/>
        <v>82383.12238</v>
      </c>
      <c r="G866" s="1"/>
      <c r="H866" s="1">
        <f t="shared" si="344"/>
        <v>26</v>
      </c>
      <c r="I866" s="1">
        <f t="shared" si="345"/>
        <v>0</v>
      </c>
      <c r="J866" s="1">
        <f t="shared" si="339"/>
        <v>0</v>
      </c>
      <c r="K866" s="1">
        <f t="shared" si="340"/>
        <v>0</v>
      </c>
      <c r="L866" s="1">
        <f t="shared" si="341"/>
        <v>0</v>
      </c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>
      <c r="A867" s="1"/>
      <c r="B867" s="1">
        <f t="shared" si="342"/>
        <v>27</v>
      </c>
      <c r="C867" s="1">
        <f t="shared" si="343"/>
        <v>82383.12238</v>
      </c>
      <c r="D867" s="1">
        <f t="shared" si="336"/>
        <v>480.5682139</v>
      </c>
      <c r="E867" s="1">
        <f t="shared" si="337"/>
        <v>1197.7378</v>
      </c>
      <c r="F867" s="1">
        <f t="shared" si="338"/>
        <v>81185.38458</v>
      </c>
      <c r="G867" s="1"/>
      <c r="H867" s="1">
        <f t="shared" si="344"/>
        <v>27</v>
      </c>
      <c r="I867" s="1">
        <f t="shared" si="345"/>
        <v>0</v>
      </c>
      <c r="J867" s="1">
        <f t="shared" si="339"/>
        <v>0</v>
      </c>
      <c r="K867" s="1">
        <f t="shared" si="340"/>
        <v>0</v>
      </c>
      <c r="L867" s="1">
        <f t="shared" si="341"/>
        <v>0</v>
      </c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>
      <c r="A868" s="1"/>
      <c r="B868" s="1">
        <f t="shared" si="342"/>
        <v>28</v>
      </c>
      <c r="C868" s="1">
        <f t="shared" si="343"/>
        <v>81185.38458</v>
      </c>
      <c r="D868" s="1">
        <f t="shared" si="336"/>
        <v>473.58141</v>
      </c>
      <c r="E868" s="1">
        <f t="shared" si="337"/>
        <v>1204.724604</v>
      </c>
      <c r="F868" s="1">
        <f t="shared" si="338"/>
        <v>79980.65998</v>
      </c>
      <c r="G868" s="1"/>
      <c r="H868" s="1">
        <f t="shared" si="344"/>
        <v>28</v>
      </c>
      <c r="I868" s="1">
        <f t="shared" si="345"/>
        <v>0</v>
      </c>
      <c r="J868" s="1">
        <f t="shared" si="339"/>
        <v>0</v>
      </c>
      <c r="K868" s="1">
        <f t="shared" si="340"/>
        <v>0</v>
      </c>
      <c r="L868" s="1">
        <f t="shared" si="341"/>
        <v>0</v>
      </c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>
      <c r="A869" s="1"/>
      <c r="B869" s="1">
        <f t="shared" si="342"/>
        <v>29</v>
      </c>
      <c r="C869" s="1">
        <f t="shared" si="343"/>
        <v>79980.65998</v>
      </c>
      <c r="D869" s="1">
        <f t="shared" si="336"/>
        <v>466.5538499</v>
      </c>
      <c r="E869" s="1">
        <f t="shared" si="337"/>
        <v>1211.752164</v>
      </c>
      <c r="F869" s="1">
        <f t="shared" si="338"/>
        <v>78768.90781</v>
      </c>
      <c r="G869" s="1"/>
      <c r="H869" s="1">
        <f t="shared" si="344"/>
        <v>29</v>
      </c>
      <c r="I869" s="1">
        <f t="shared" si="345"/>
        <v>0</v>
      </c>
      <c r="J869" s="1">
        <f t="shared" si="339"/>
        <v>0</v>
      </c>
      <c r="K869" s="1">
        <f t="shared" si="340"/>
        <v>0</v>
      </c>
      <c r="L869" s="1">
        <f t="shared" si="341"/>
        <v>0</v>
      </c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>
      <c r="A870" s="1"/>
      <c r="B870" s="1">
        <f t="shared" si="342"/>
        <v>30</v>
      </c>
      <c r="C870" s="1">
        <f t="shared" si="343"/>
        <v>78768.90781</v>
      </c>
      <c r="D870" s="1">
        <f t="shared" si="336"/>
        <v>459.4852956</v>
      </c>
      <c r="E870" s="1">
        <f t="shared" si="337"/>
        <v>1218.820718</v>
      </c>
      <c r="F870" s="1">
        <f t="shared" si="338"/>
        <v>77550.08709</v>
      </c>
      <c r="G870" s="1"/>
      <c r="H870" s="1">
        <f t="shared" si="344"/>
        <v>30</v>
      </c>
      <c r="I870" s="1">
        <f t="shared" si="345"/>
        <v>0</v>
      </c>
      <c r="J870" s="1">
        <f t="shared" si="339"/>
        <v>0</v>
      </c>
      <c r="K870" s="1">
        <f t="shared" si="340"/>
        <v>0</v>
      </c>
      <c r="L870" s="1">
        <f t="shared" si="341"/>
        <v>0</v>
      </c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>
      <c r="A871" s="1"/>
      <c r="B871" s="1">
        <f t="shared" si="342"/>
        <v>31</v>
      </c>
      <c r="C871" s="1">
        <f t="shared" si="343"/>
        <v>77550.08709</v>
      </c>
      <c r="D871" s="1">
        <f t="shared" si="336"/>
        <v>452.375508</v>
      </c>
      <c r="E871" s="1">
        <f t="shared" si="337"/>
        <v>1225.930506</v>
      </c>
      <c r="F871" s="1">
        <f t="shared" si="338"/>
        <v>76324.15659</v>
      </c>
      <c r="G871" s="1"/>
      <c r="H871" s="1">
        <f t="shared" si="344"/>
        <v>31</v>
      </c>
      <c r="I871" s="1">
        <f t="shared" si="345"/>
        <v>0</v>
      </c>
      <c r="J871" s="1">
        <f t="shared" si="339"/>
        <v>0</v>
      </c>
      <c r="K871" s="1">
        <f t="shared" si="340"/>
        <v>0</v>
      </c>
      <c r="L871" s="1">
        <f t="shared" si="341"/>
        <v>0</v>
      </c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>
      <c r="A872" s="1"/>
      <c r="B872" s="1">
        <f t="shared" si="342"/>
        <v>32</v>
      </c>
      <c r="C872" s="1">
        <f t="shared" si="343"/>
        <v>76324.15659</v>
      </c>
      <c r="D872" s="1">
        <f t="shared" si="336"/>
        <v>445.2242468</v>
      </c>
      <c r="E872" s="1">
        <f t="shared" si="337"/>
        <v>1233.081767</v>
      </c>
      <c r="F872" s="1">
        <f t="shared" si="338"/>
        <v>75091.07482</v>
      </c>
      <c r="G872" s="1"/>
      <c r="H872" s="1">
        <f t="shared" si="344"/>
        <v>32</v>
      </c>
      <c r="I872" s="1">
        <f t="shared" si="345"/>
        <v>0</v>
      </c>
      <c r="J872" s="1">
        <f t="shared" si="339"/>
        <v>0</v>
      </c>
      <c r="K872" s="1">
        <f t="shared" si="340"/>
        <v>0</v>
      </c>
      <c r="L872" s="1">
        <f t="shared" si="341"/>
        <v>0</v>
      </c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>
      <c r="A873" s="1"/>
      <c r="B873" s="1">
        <f t="shared" si="342"/>
        <v>33</v>
      </c>
      <c r="C873" s="1">
        <f t="shared" si="343"/>
        <v>75091.07482</v>
      </c>
      <c r="D873" s="1">
        <f t="shared" si="336"/>
        <v>438.0312698</v>
      </c>
      <c r="E873" s="1">
        <f t="shared" si="337"/>
        <v>1240.274744</v>
      </c>
      <c r="F873" s="1">
        <f t="shared" si="338"/>
        <v>73850.80008</v>
      </c>
      <c r="G873" s="1"/>
      <c r="H873" s="1">
        <f t="shared" si="344"/>
        <v>33</v>
      </c>
      <c r="I873" s="1">
        <f t="shared" si="345"/>
        <v>0</v>
      </c>
      <c r="J873" s="1">
        <f t="shared" si="339"/>
        <v>0</v>
      </c>
      <c r="K873" s="1">
        <f t="shared" si="340"/>
        <v>0</v>
      </c>
      <c r="L873" s="1">
        <f t="shared" si="341"/>
        <v>0</v>
      </c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>
      <c r="A874" s="1"/>
      <c r="B874" s="1">
        <f t="shared" si="342"/>
        <v>34</v>
      </c>
      <c r="C874" s="1">
        <f t="shared" si="343"/>
        <v>73850.80008</v>
      </c>
      <c r="D874" s="1">
        <f t="shared" si="336"/>
        <v>430.7963338</v>
      </c>
      <c r="E874" s="1">
        <f t="shared" si="337"/>
        <v>1247.50968</v>
      </c>
      <c r="F874" s="1">
        <f t="shared" si="338"/>
        <v>72603.29039</v>
      </c>
      <c r="G874" s="1"/>
      <c r="H874" s="1">
        <f t="shared" si="344"/>
        <v>34</v>
      </c>
      <c r="I874" s="1">
        <f t="shared" si="345"/>
        <v>0</v>
      </c>
      <c r="J874" s="1">
        <f t="shared" si="339"/>
        <v>0</v>
      </c>
      <c r="K874" s="1">
        <f t="shared" si="340"/>
        <v>0</v>
      </c>
      <c r="L874" s="1">
        <f t="shared" si="341"/>
        <v>0</v>
      </c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>
      <c r="A875" s="1"/>
      <c r="B875" s="1">
        <f t="shared" si="342"/>
        <v>35</v>
      </c>
      <c r="C875" s="1">
        <f t="shared" si="343"/>
        <v>72603.29039</v>
      </c>
      <c r="D875" s="1">
        <f t="shared" si="336"/>
        <v>423.519194</v>
      </c>
      <c r="E875" s="1">
        <f t="shared" si="337"/>
        <v>1254.78682</v>
      </c>
      <c r="F875" s="1">
        <f t="shared" si="338"/>
        <v>71348.50357</v>
      </c>
      <c r="G875" s="1"/>
      <c r="H875" s="1">
        <f t="shared" si="344"/>
        <v>35</v>
      </c>
      <c r="I875" s="1">
        <f t="shared" si="345"/>
        <v>0</v>
      </c>
      <c r="J875" s="1">
        <f t="shared" si="339"/>
        <v>0</v>
      </c>
      <c r="K875" s="1">
        <f t="shared" si="340"/>
        <v>0</v>
      </c>
      <c r="L875" s="1">
        <f t="shared" si="341"/>
        <v>0</v>
      </c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>
      <c r="A876" s="1"/>
      <c r="B876" s="1">
        <f t="shared" si="342"/>
        <v>36</v>
      </c>
      <c r="C876" s="1">
        <f t="shared" si="343"/>
        <v>71348.50357</v>
      </c>
      <c r="D876" s="1">
        <f t="shared" si="336"/>
        <v>416.1996042</v>
      </c>
      <c r="E876" s="1">
        <f t="shared" si="337"/>
        <v>1262.10641</v>
      </c>
      <c r="F876" s="1">
        <f t="shared" si="338"/>
        <v>70086.39716</v>
      </c>
      <c r="G876" s="1"/>
      <c r="H876" s="1">
        <f t="shared" si="344"/>
        <v>36</v>
      </c>
      <c r="I876" s="1">
        <f t="shared" si="345"/>
        <v>0</v>
      </c>
      <c r="J876" s="1">
        <f t="shared" si="339"/>
        <v>0</v>
      </c>
      <c r="K876" s="1">
        <f t="shared" si="340"/>
        <v>0</v>
      </c>
      <c r="L876" s="1">
        <f t="shared" si="341"/>
        <v>0</v>
      </c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>
      <c r="A877" s="1"/>
      <c r="B877" s="1">
        <f t="shared" si="342"/>
        <v>37</v>
      </c>
      <c r="C877" s="1">
        <f t="shared" si="343"/>
        <v>70086.39716</v>
      </c>
      <c r="D877" s="1">
        <f t="shared" si="336"/>
        <v>408.8373168</v>
      </c>
      <c r="E877" s="1">
        <f t="shared" si="337"/>
        <v>1269.468697</v>
      </c>
      <c r="F877" s="1">
        <f t="shared" si="338"/>
        <v>68816.92847</v>
      </c>
      <c r="G877" s="1"/>
      <c r="H877" s="1">
        <f t="shared" si="344"/>
        <v>37</v>
      </c>
      <c r="I877" s="1">
        <f t="shared" si="345"/>
        <v>0</v>
      </c>
      <c r="J877" s="1">
        <f t="shared" si="339"/>
        <v>0</v>
      </c>
      <c r="K877" s="1">
        <f t="shared" si="340"/>
        <v>0</v>
      </c>
      <c r="L877" s="1">
        <f t="shared" si="341"/>
        <v>0</v>
      </c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>
      <c r="A878" s="1"/>
      <c r="B878" s="1">
        <f t="shared" si="342"/>
        <v>38</v>
      </c>
      <c r="C878" s="1">
        <f t="shared" si="343"/>
        <v>68816.92847</v>
      </c>
      <c r="D878" s="1">
        <f t="shared" si="336"/>
        <v>401.4320827</v>
      </c>
      <c r="E878" s="1">
        <f t="shared" si="337"/>
        <v>1276.873931</v>
      </c>
      <c r="F878" s="1">
        <f t="shared" si="338"/>
        <v>67540.05454</v>
      </c>
      <c r="G878" s="1"/>
      <c r="H878" s="1">
        <f t="shared" si="344"/>
        <v>38</v>
      </c>
      <c r="I878" s="1">
        <f t="shared" si="345"/>
        <v>0</v>
      </c>
      <c r="J878" s="1">
        <f t="shared" si="339"/>
        <v>0</v>
      </c>
      <c r="K878" s="1">
        <f t="shared" si="340"/>
        <v>0</v>
      </c>
      <c r="L878" s="1">
        <f t="shared" si="341"/>
        <v>0</v>
      </c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>
      <c r="A879" s="1"/>
      <c r="B879" s="1">
        <f t="shared" si="342"/>
        <v>39</v>
      </c>
      <c r="C879" s="1">
        <f t="shared" si="343"/>
        <v>67540.05454</v>
      </c>
      <c r="D879" s="1">
        <f t="shared" si="336"/>
        <v>393.9836515</v>
      </c>
      <c r="E879" s="1">
        <f t="shared" si="337"/>
        <v>1284.322363</v>
      </c>
      <c r="F879" s="1">
        <f t="shared" si="338"/>
        <v>66255.73217</v>
      </c>
      <c r="G879" s="1"/>
      <c r="H879" s="1">
        <f t="shared" si="344"/>
        <v>39</v>
      </c>
      <c r="I879" s="1">
        <f t="shared" si="345"/>
        <v>0</v>
      </c>
      <c r="J879" s="1">
        <f t="shared" si="339"/>
        <v>0</v>
      </c>
      <c r="K879" s="1">
        <f t="shared" si="340"/>
        <v>0</v>
      </c>
      <c r="L879" s="1">
        <f t="shared" si="341"/>
        <v>0</v>
      </c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>
      <c r="A880" s="1"/>
      <c r="B880" s="1">
        <f t="shared" si="342"/>
        <v>40</v>
      </c>
      <c r="C880" s="1">
        <f t="shared" si="343"/>
        <v>66255.73217</v>
      </c>
      <c r="D880" s="1">
        <f t="shared" si="336"/>
        <v>386.491771</v>
      </c>
      <c r="E880" s="1">
        <f t="shared" si="337"/>
        <v>1291.814243</v>
      </c>
      <c r="F880" s="1">
        <f t="shared" si="338"/>
        <v>64963.91793</v>
      </c>
      <c r="G880" s="1"/>
      <c r="H880" s="1">
        <f t="shared" si="344"/>
        <v>40</v>
      </c>
      <c r="I880" s="1">
        <f t="shared" si="345"/>
        <v>0</v>
      </c>
      <c r="J880" s="1">
        <f t="shared" si="339"/>
        <v>0</v>
      </c>
      <c r="K880" s="1">
        <f t="shared" si="340"/>
        <v>0</v>
      </c>
      <c r="L880" s="1">
        <f t="shared" si="341"/>
        <v>0</v>
      </c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>
      <c r="A881" s="1"/>
      <c r="B881" s="1">
        <f t="shared" si="342"/>
        <v>41</v>
      </c>
      <c r="C881" s="1">
        <f t="shared" si="343"/>
        <v>64963.91793</v>
      </c>
      <c r="D881" s="1">
        <f t="shared" si="336"/>
        <v>378.9561879</v>
      </c>
      <c r="E881" s="1">
        <f t="shared" si="337"/>
        <v>1299.349826</v>
      </c>
      <c r="F881" s="1">
        <f t="shared" si="338"/>
        <v>63664.5681</v>
      </c>
      <c r="G881" s="1"/>
      <c r="H881" s="1">
        <f t="shared" si="344"/>
        <v>41</v>
      </c>
      <c r="I881" s="1">
        <f t="shared" si="345"/>
        <v>0</v>
      </c>
      <c r="J881" s="1">
        <f t="shared" si="339"/>
        <v>0</v>
      </c>
      <c r="K881" s="1">
        <f t="shared" si="340"/>
        <v>0</v>
      </c>
      <c r="L881" s="1">
        <f t="shared" si="341"/>
        <v>0</v>
      </c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>
      <c r="A882" s="1"/>
      <c r="B882" s="1">
        <f t="shared" si="342"/>
        <v>42</v>
      </c>
      <c r="C882" s="1">
        <f t="shared" si="343"/>
        <v>63664.5681</v>
      </c>
      <c r="D882" s="1">
        <f t="shared" si="336"/>
        <v>371.3766473</v>
      </c>
      <c r="E882" s="1">
        <f t="shared" si="337"/>
        <v>1306.929367</v>
      </c>
      <c r="F882" s="1">
        <f t="shared" si="338"/>
        <v>62357.63874</v>
      </c>
      <c r="G882" s="1"/>
      <c r="H882" s="1">
        <f t="shared" si="344"/>
        <v>42</v>
      </c>
      <c r="I882" s="1">
        <f t="shared" si="345"/>
        <v>0</v>
      </c>
      <c r="J882" s="1">
        <f t="shared" si="339"/>
        <v>0</v>
      </c>
      <c r="K882" s="1">
        <f t="shared" si="340"/>
        <v>0</v>
      </c>
      <c r="L882" s="1">
        <f t="shared" si="341"/>
        <v>0</v>
      </c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>
      <c r="A883" s="1"/>
      <c r="B883" s="1">
        <f t="shared" si="342"/>
        <v>43</v>
      </c>
      <c r="C883" s="1">
        <f t="shared" si="343"/>
        <v>62357.63874</v>
      </c>
      <c r="D883" s="1">
        <f t="shared" si="336"/>
        <v>363.7528926</v>
      </c>
      <c r="E883" s="1">
        <f t="shared" si="337"/>
        <v>1314.553121</v>
      </c>
      <c r="F883" s="1">
        <f t="shared" si="338"/>
        <v>61043.08562</v>
      </c>
      <c r="G883" s="1"/>
      <c r="H883" s="1">
        <f t="shared" si="344"/>
        <v>43</v>
      </c>
      <c r="I883" s="1">
        <f t="shared" si="345"/>
        <v>0</v>
      </c>
      <c r="J883" s="1">
        <f t="shared" si="339"/>
        <v>0</v>
      </c>
      <c r="K883" s="1">
        <f t="shared" si="340"/>
        <v>0</v>
      </c>
      <c r="L883" s="1">
        <f t="shared" si="341"/>
        <v>0</v>
      </c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>
      <c r="A884" s="1"/>
      <c r="B884" s="1">
        <f t="shared" si="342"/>
        <v>44</v>
      </c>
      <c r="C884" s="1">
        <f t="shared" si="343"/>
        <v>61043.08562</v>
      </c>
      <c r="D884" s="1">
        <f t="shared" si="336"/>
        <v>356.0846661</v>
      </c>
      <c r="E884" s="1">
        <f t="shared" si="337"/>
        <v>1322.221348</v>
      </c>
      <c r="F884" s="1">
        <f t="shared" si="338"/>
        <v>59720.86427</v>
      </c>
      <c r="G884" s="1"/>
      <c r="H884" s="1">
        <f t="shared" si="344"/>
        <v>44</v>
      </c>
      <c r="I884" s="1">
        <f t="shared" si="345"/>
        <v>0</v>
      </c>
      <c r="J884" s="1">
        <f t="shared" si="339"/>
        <v>0</v>
      </c>
      <c r="K884" s="1">
        <f t="shared" si="340"/>
        <v>0</v>
      </c>
      <c r="L884" s="1">
        <f t="shared" si="341"/>
        <v>0</v>
      </c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>
      <c r="A885" s="1"/>
      <c r="B885" s="1">
        <f t="shared" si="342"/>
        <v>45</v>
      </c>
      <c r="C885" s="1">
        <f t="shared" si="343"/>
        <v>59720.86427</v>
      </c>
      <c r="D885" s="1">
        <f t="shared" si="336"/>
        <v>348.3717082</v>
      </c>
      <c r="E885" s="1">
        <f t="shared" si="337"/>
        <v>1329.934306</v>
      </c>
      <c r="F885" s="1">
        <f t="shared" si="338"/>
        <v>58390.92996</v>
      </c>
      <c r="G885" s="1"/>
      <c r="H885" s="1">
        <f t="shared" si="344"/>
        <v>45</v>
      </c>
      <c r="I885" s="1">
        <f t="shared" si="345"/>
        <v>0</v>
      </c>
      <c r="J885" s="1">
        <f t="shared" si="339"/>
        <v>0</v>
      </c>
      <c r="K885" s="1">
        <f t="shared" si="340"/>
        <v>0</v>
      </c>
      <c r="L885" s="1">
        <f t="shared" si="341"/>
        <v>0</v>
      </c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>
      <c r="A886" s="1"/>
      <c r="B886" s="1">
        <f t="shared" si="342"/>
        <v>46</v>
      </c>
      <c r="C886" s="1">
        <f t="shared" si="343"/>
        <v>58390.92996</v>
      </c>
      <c r="D886" s="1">
        <f t="shared" si="336"/>
        <v>340.6137581</v>
      </c>
      <c r="E886" s="1">
        <f t="shared" si="337"/>
        <v>1337.692256</v>
      </c>
      <c r="F886" s="1">
        <f t="shared" si="338"/>
        <v>57053.23771</v>
      </c>
      <c r="G886" s="1"/>
      <c r="H886" s="1">
        <f t="shared" si="344"/>
        <v>46</v>
      </c>
      <c r="I886" s="1">
        <f t="shared" si="345"/>
        <v>0</v>
      </c>
      <c r="J886" s="1">
        <f t="shared" si="339"/>
        <v>0</v>
      </c>
      <c r="K886" s="1">
        <f t="shared" si="340"/>
        <v>0</v>
      </c>
      <c r="L886" s="1">
        <f t="shared" si="341"/>
        <v>0</v>
      </c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>
      <c r="A887" s="1"/>
      <c r="B887" s="1">
        <f t="shared" si="342"/>
        <v>47</v>
      </c>
      <c r="C887" s="1">
        <f t="shared" si="343"/>
        <v>57053.23771</v>
      </c>
      <c r="D887" s="1">
        <f t="shared" si="336"/>
        <v>332.8105533</v>
      </c>
      <c r="E887" s="1">
        <f t="shared" si="337"/>
        <v>1345.495461</v>
      </c>
      <c r="F887" s="1">
        <f t="shared" si="338"/>
        <v>55707.74225</v>
      </c>
      <c r="G887" s="1"/>
      <c r="H887" s="1">
        <f t="shared" si="344"/>
        <v>47</v>
      </c>
      <c r="I887" s="1">
        <f t="shared" si="345"/>
        <v>0</v>
      </c>
      <c r="J887" s="1">
        <f t="shared" si="339"/>
        <v>0</v>
      </c>
      <c r="K887" s="1">
        <f t="shared" si="340"/>
        <v>0</v>
      </c>
      <c r="L887" s="1">
        <f t="shared" si="341"/>
        <v>0</v>
      </c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>
      <c r="A888" s="1"/>
      <c r="B888" s="1">
        <f t="shared" si="342"/>
        <v>48</v>
      </c>
      <c r="C888" s="1">
        <f t="shared" si="343"/>
        <v>55707.74225</v>
      </c>
      <c r="D888" s="1">
        <f t="shared" si="336"/>
        <v>324.9618298</v>
      </c>
      <c r="E888" s="1">
        <f t="shared" si="337"/>
        <v>1353.344184</v>
      </c>
      <c r="F888" s="1">
        <f t="shared" si="338"/>
        <v>54354.39806</v>
      </c>
      <c r="G888" s="1"/>
      <c r="H888" s="1">
        <f t="shared" si="344"/>
        <v>48</v>
      </c>
      <c r="I888" s="1">
        <f t="shared" si="345"/>
        <v>0</v>
      </c>
      <c r="J888" s="1">
        <f t="shared" si="339"/>
        <v>0</v>
      </c>
      <c r="K888" s="1">
        <f t="shared" si="340"/>
        <v>0</v>
      </c>
      <c r="L888" s="1">
        <f t="shared" si="341"/>
        <v>0</v>
      </c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>
      <c r="A889" s="1"/>
      <c r="B889" s="1">
        <f t="shared" si="342"/>
        <v>49</v>
      </c>
      <c r="C889" s="1">
        <f t="shared" si="343"/>
        <v>54354.39806</v>
      </c>
      <c r="D889" s="1">
        <f t="shared" si="336"/>
        <v>317.067322</v>
      </c>
      <c r="E889" s="1">
        <f t="shared" si="337"/>
        <v>1361.238692</v>
      </c>
      <c r="F889" s="1">
        <f t="shared" si="338"/>
        <v>52993.15937</v>
      </c>
      <c r="G889" s="1"/>
      <c r="H889" s="1">
        <f t="shared" si="344"/>
        <v>49</v>
      </c>
      <c r="I889" s="1">
        <f t="shared" si="345"/>
        <v>0</v>
      </c>
      <c r="J889" s="1">
        <f t="shared" si="339"/>
        <v>0</v>
      </c>
      <c r="K889" s="1">
        <f t="shared" si="340"/>
        <v>0</v>
      </c>
      <c r="L889" s="1">
        <f t="shared" si="341"/>
        <v>0</v>
      </c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>
      <c r="A890" s="1"/>
      <c r="B890" s="1">
        <f t="shared" si="342"/>
        <v>50</v>
      </c>
      <c r="C890" s="1">
        <f t="shared" si="343"/>
        <v>52993.15937</v>
      </c>
      <c r="D890" s="1">
        <f t="shared" si="336"/>
        <v>309.126763</v>
      </c>
      <c r="E890" s="1">
        <f t="shared" si="337"/>
        <v>1369.179251</v>
      </c>
      <c r="F890" s="1">
        <f t="shared" si="338"/>
        <v>51623.98012</v>
      </c>
      <c r="G890" s="1"/>
      <c r="H890" s="1">
        <f t="shared" si="344"/>
        <v>50</v>
      </c>
      <c r="I890" s="1">
        <f t="shared" si="345"/>
        <v>0</v>
      </c>
      <c r="J890" s="1">
        <f t="shared" si="339"/>
        <v>0</v>
      </c>
      <c r="K890" s="1">
        <f t="shared" si="340"/>
        <v>0</v>
      </c>
      <c r="L890" s="1">
        <f t="shared" si="341"/>
        <v>0</v>
      </c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>
      <c r="A891" s="1"/>
      <c r="B891" s="1">
        <f t="shared" si="342"/>
        <v>51</v>
      </c>
      <c r="C891" s="1">
        <f t="shared" si="343"/>
        <v>51623.98012</v>
      </c>
      <c r="D891" s="1">
        <f t="shared" si="336"/>
        <v>301.139884</v>
      </c>
      <c r="E891" s="1">
        <f t="shared" si="337"/>
        <v>1377.16613</v>
      </c>
      <c r="F891" s="1">
        <f t="shared" si="338"/>
        <v>50246.81399</v>
      </c>
      <c r="G891" s="1"/>
      <c r="H891" s="1">
        <f t="shared" si="344"/>
        <v>51</v>
      </c>
      <c r="I891" s="1">
        <f t="shared" si="345"/>
        <v>0</v>
      </c>
      <c r="J891" s="1">
        <f t="shared" si="339"/>
        <v>0</v>
      </c>
      <c r="K891" s="1">
        <f t="shared" si="340"/>
        <v>0</v>
      </c>
      <c r="L891" s="1">
        <f t="shared" si="341"/>
        <v>0</v>
      </c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>
      <c r="A892" s="1"/>
      <c r="B892" s="1">
        <f t="shared" si="342"/>
        <v>52</v>
      </c>
      <c r="C892" s="1">
        <f t="shared" si="343"/>
        <v>50246.81399</v>
      </c>
      <c r="D892" s="1">
        <f t="shared" si="336"/>
        <v>293.1064149</v>
      </c>
      <c r="E892" s="1">
        <f t="shared" si="337"/>
        <v>1385.199599</v>
      </c>
      <c r="F892" s="1">
        <f t="shared" si="338"/>
        <v>48861.61439</v>
      </c>
      <c r="G892" s="1"/>
      <c r="H892" s="1">
        <f t="shared" si="344"/>
        <v>52</v>
      </c>
      <c r="I892" s="1">
        <f t="shared" si="345"/>
        <v>0</v>
      </c>
      <c r="J892" s="1">
        <f t="shared" si="339"/>
        <v>0</v>
      </c>
      <c r="K892" s="1">
        <f t="shared" si="340"/>
        <v>0</v>
      </c>
      <c r="L892" s="1">
        <f t="shared" si="341"/>
        <v>0</v>
      </c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>
      <c r="A893" s="1"/>
      <c r="B893" s="1">
        <f t="shared" si="342"/>
        <v>53</v>
      </c>
      <c r="C893" s="1">
        <f t="shared" si="343"/>
        <v>48861.61439</v>
      </c>
      <c r="D893" s="1">
        <f t="shared" si="336"/>
        <v>285.0260839</v>
      </c>
      <c r="E893" s="1">
        <f t="shared" si="337"/>
        <v>1393.27993</v>
      </c>
      <c r="F893" s="1">
        <f t="shared" si="338"/>
        <v>47468.33446</v>
      </c>
      <c r="G893" s="1"/>
      <c r="H893" s="1">
        <f t="shared" si="344"/>
        <v>53</v>
      </c>
      <c r="I893" s="1">
        <f t="shared" si="345"/>
        <v>0</v>
      </c>
      <c r="J893" s="1">
        <f t="shared" si="339"/>
        <v>0</v>
      </c>
      <c r="K893" s="1">
        <f t="shared" si="340"/>
        <v>0</v>
      </c>
      <c r="L893" s="1">
        <f t="shared" si="341"/>
        <v>0</v>
      </c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>
      <c r="A894" s="1"/>
      <c r="B894" s="1">
        <f t="shared" si="342"/>
        <v>54</v>
      </c>
      <c r="C894" s="1">
        <f t="shared" si="343"/>
        <v>47468.33446</v>
      </c>
      <c r="D894" s="1">
        <f t="shared" si="336"/>
        <v>276.8986177</v>
      </c>
      <c r="E894" s="1">
        <f t="shared" si="337"/>
        <v>1401.407396</v>
      </c>
      <c r="F894" s="1">
        <f t="shared" si="338"/>
        <v>46066.92706</v>
      </c>
      <c r="G894" s="1"/>
      <c r="H894" s="1">
        <f t="shared" si="344"/>
        <v>54</v>
      </c>
      <c r="I894" s="1">
        <f t="shared" si="345"/>
        <v>0</v>
      </c>
      <c r="J894" s="1">
        <f t="shared" si="339"/>
        <v>0</v>
      </c>
      <c r="K894" s="1">
        <f t="shared" si="340"/>
        <v>0</v>
      </c>
      <c r="L894" s="1">
        <f t="shared" si="341"/>
        <v>0</v>
      </c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>
      <c r="A895" s="1"/>
      <c r="B895" s="1">
        <f t="shared" si="342"/>
        <v>55</v>
      </c>
      <c r="C895" s="1">
        <f t="shared" si="343"/>
        <v>46066.92706</v>
      </c>
      <c r="D895" s="1">
        <f t="shared" si="336"/>
        <v>268.7237412</v>
      </c>
      <c r="E895" s="1">
        <f t="shared" si="337"/>
        <v>1409.582273</v>
      </c>
      <c r="F895" s="1">
        <f t="shared" si="338"/>
        <v>44657.34479</v>
      </c>
      <c r="G895" s="1"/>
      <c r="H895" s="1">
        <f t="shared" si="344"/>
        <v>55</v>
      </c>
      <c r="I895" s="1">
        <f t="shared" si="345"/>
        <v>0</v>
      </c>
      <c r="J895" s="1">
        <f t="shared" si="339"/>
        <v>0</v>
      </c>
      <c r="K895" s="1">
        <f t="shared" si="340"/>
        <v>0</v>
      </c>
      <c r="L895" s="1">
        <f t="shared" si="341"/>
        <v>0</v>
      </c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>
      <c r="A896" s="1"/>
      <c r="B896" s="1">
        <f t="shared" si="342"/>
        <v>56</v>
      </c>
      <c r="C896" s="1">
        <f t="shared" si="343"/>
        <v>44657.34479</v>
      </c>
      <c r="D896" s="1">
        <f t="shared" si="336"/>
        <v>260.5011779</v>
      </c>
      <c r="E896" s="1">
        <f t="shared" si="337"/>
        <v>1417.804836</v>
      </c>
      <c r="F896" s="1">
        <f t="shared" si="338"/>
        <v>43239.53995</v>
      </c>
      <c r="G896" s="1"/>
      <c r="H896" s="1">
        <f t="shared" si="344"/>
        <v>56</v>
      </c>
      <c r="I896" s="1">
        <f t="shared" si="345"/>
        <v>0</v>
      </c>
      <c r="J896" s="1">
        <f t="shared" si="339"/>
        <v>0</v>
      </c>
      <c r="K896" s="1">
        <f t="shared" si="340"/>
        <v>0</v>
      </c>
      <c r="L896" s="1">
        <f t="shared" si="341"/>
        <v>0</v>
      </c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>
      <c r="A897" s="1"/>
      <c r="B897" s="1">
        <f t="shared" si="342"/>
        <v>57</v>
      </c>
      <c r="C897" s="1">
        <f t="shared" si="343"/>
        <v>43239.53995</v>
      </c>
      <c r="D897" s="1">
        <f t="shared" si="336"/>
        <v>252.2306497</v>
      </c>
      <c r="E897" s="1">
        <f t="shared" si="337"/>
        <v>1426.075364</v>
      </c>
      <c r="F897" s="1">
        <f t="shared" si="338"/>
        <v>41813.46459</v>
      </c>
      <c r="G897" s="1"/>
      <c r="H897" s="1">
        <f t="shared" si="344"/>
        <v>57</v>
      </c>
      <c r="I897" s="1">
        <f t="shared" si="345"/>
        <v>0</v>
      </c>
      <c r="J897" s="1">
        <f t="shared" si="339"/>
        <v>0</v>
      </c>
      <c r="K897" s="1">
        <f t="shared" si="340"/>
        <v>0</v>
      </c>
      <c r="L897" s="1">
        <f t="shared" si="341"/>
        <v>0</v>
      </c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>
      <c r="A898" s="1"/>
      <c r="B898" s="1">
        <f t="shared" si="342"/>
        <v>58</v>
      </c>
      <c r="C898" s="1">
        <f t="shared" si="343"/>
        <v>41813.46459</v>
      </c>
      <c r="D898" s="1">
        <f t="shared" si="336"/>
        <v>243.9118768</v>
      </c>
      <c r="E898" s="1">
        <f t="shared" si="337"/>
        <v>1434.394137</v>
      </c>
      <c r="F898" s="1">
        <f t="shared" si="338"/>
        <v>40379.07045</v>
      </c>
      <c r="G898" s="1"/>
      <c r="H898" s="1">
        <f t="shared" si="344"/>
        <v>58</v>
      </c>
      <c r="I898" s="1">
        <f t="shared" si="345"/>
        <v>0</v>
      </c>
      <c r="J898" s="1">
        <f t="shared" si="339"/>
        <v>0</v>
      </c>
      <c r="K898" s="1">
        <f t="shared" si="340"/>
        <v>0</v>
      </c>
      <c r="L898" s="1">
        <f t="shared" si="341"/>
        <v>0</v>
      </c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>
      <c r="A899" s="1"/>
      <c r="B899" s="1">
        <f t="shared" si="342"/>
        <v>59</v>
      </c>
      <c r="C899" s="1">
        <f t="shared" si="343"/>
        <v>40379.07045</v>
      </c>
      <c r="D899" s="1">
        <f t="shared" si="336"/>
        <v>235.5445776</v>
      </c>
      <c r="E899" s="1">
        <f t="shared" si="337"/>
        <v>1442.761436</v>
      </c>
      <c r="F899" s="1">
        <f t="shared" si="338"/>
        <v>38936.30902</v>
      </c>
      <c r="G899" s="1"/>
      <c r="H899" s="1">
        <f t="shared" si="344"/>
        <v>59</v>
      </c>
      <c r="I899" s="1">
        <f t="shared" si="345"/>
        <v>0</v>
      </c>
      <c r="J899" s="1">
        <f t="shared" si="339"/>
        <v>0</v>
      </c>
      <c r="K899" s="1">
        <f t="shared" si="340"/>
        <v>0</v>
      </c>
      <c r="L899" s="1">
        <f t="shared" si="341"/>
        <v>0</v>
      </c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>
      <c r="A900" s="1"/>
      <c r="B900" s="1">
        <f t="shared" si="342"/>
        <v>60</v>
      </c>
      <c r="C900" s="1">
        <f t="shared" si="343"/>
        <v>38936.30902</v>
      </c>
      <c r="D900" s="1">
        <f t="shared" si="336"/>
        <v>227.1284693</v>
      </c>
      <c r="E900" s="1">
        <f t="shared" si="337"/>
        <v>1451.177545</v>
      </c>
      <c r="F900" s="1">
        <f t="shared" si="338"/>
        <v>37485.13147</v>
      </c>
      <c r="G900" s="1"/>
      <c r="H900" s="1">
        <f t="shared" si="344"/>
        <v>60</v>
      </c>
      <c r="I900" s="1">
        <f t="shared" si="345"/>
        <v>0</v>
      </c>
      <c r="J900" s="1">
        <f t="shared" si="339"/>
        <v>0</v>
      </c>
      <c r="K900" s="1">
        <f t="shared" si="340"/>
        <v>0</v>
      </c>
      <c r="L900" s="1">
        <f t="shared" si="341"/>
        <v>0</v>
      </c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>
      <c r="A904" s="13" t="s">
        <v>444</v>
      </c>
      <c r="B904" s="13" t="s">
        <v>444</v>
      </c>
      <c r="C904" s="13" t="s">
        <v>444</v>
      </c>
      <c r="D904" s="13" t="s">
        <v>444</v>
      </c>
      <c r="E904" s="13" t="s">
        <v>444</v>
      </c>
      <c r="F904" s="13" t="s">
        <v>444</v>
      </c>
      <c r="G904" s="13" t="s">
        <v>444</v>
      </c>
      <c r="H904" s="13" t="s">
        <v>444</v>
      </c>
      <c r="I904" s="13" t="s">
        <v>444</v>
      </c>
      <c r="J904" s="13" t="s">
        <v>444</v>
      </c>
      <c r="K904" s="13" t="s">
        <v>444</v>
      </c>
      <c r="L904" s="13" t="s">
        <v>444</v>
      </c>
      <c r="M904" s="13" t="s">
        <v>444</v>
      </c>
      <c r="N904" s="13" t="s">
        <v>444</v>
      </c>
      <c r="O904" s="13" t="s">
        <v>444</v>
      </c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0.75" footer="0.0" header="0.0" left="0.7" right="0.7" top="0.75"/>
  <pageSetup orientation="landscape"/>
  <drawing r:id="rId2"/>
  <legacyDrawing r:id="rId3"/>
</worksheet>
</file>